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19635" windowHeight="13800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<sst xmlns="http://schemas.openxmlformats.org/spreadsheetml/2006/main" count="74" uniqueCount="26">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</sst>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0.22320244730872507</c:v>
                </c:pt>
                <c:pt idx="1">
                  <c:v>0.23611598305460579</c:v>
                </c:pt>
                <c:pt idx="2">
                  <c:v>0.22267509994983231</c:v>
                </c:pt>
                <c:pt idx="3">
                  <c:v>0.21653450018052214</c:v>
                </c:pt>
                <c:pt idx="4">
                  <c:v>0.23836517675918698</c:v>
                </c:pt>
                <c:pt idx="5">
                  <c:v>0.239866880225623</c:v>
                </c:pt>
                <c:pt idx="6">
                  <c:v>0.23500893668598108</c:v>
                </c:pt>
                <c:pt idx="7">
                  <c:v>0.23795400605521208</c:v>
                </c:pt>
                <c:pt idx="8">
                  <c:v>0.24193758438581733</c:v>
                </c:pt>
                <c:pt idx="9">
                  <c:v>0.24398942114542804</c:v>
                </c:pt>
                <c:pt idx="10">
                  <c:v>0.2425947342092856</c:v>
                </c:pt>
                <c:pt idx="11">
                  <c:v>0.24343038980346285</c:v>
                </c:pt>
                <c:pt idx="12">
                  <c:v>0.24562904023754939</c:v>
                </c:pt>
                <c:pt idx="13">
                  <c:v>0.24392537187653265</c:v>
                </c:pt>
                <c:pt idx="14">
                  <c:v>0.24733279595717761</c:v>
                </c:pt>
                <c:pt idx="15">
                  <c:v>0.24004735924583451</c:v>
                </c:pt>
                <c:pt idx="16">
                  <c:v>0.23496973372270719</c:v>
                </c:pt>
                <c:pt idx="17">
                  <c:v>0.23002847752310807</c:v>
                </c:pt>
                <c:pt idx="18">
                  <c:v>0.22688179245696918</c:v>
                </c:pt>
                <c:pt idx="19">
                  <c:v>0.22731991938315102</c:v>
                </c:pt>
                <c:pt idx="20">
                  <c:v>0.23107509153242847</c:v>
                </c:pt>
                <c:pt idx="21">
                  <c:v>0.23309526053528862</c:v>
                </c:pt>
                <c:pt idx="22">
                  <c:v>0.23440181244511096</c:v>
                </c:pt>
                <c:pt idx="23">
                  <c:v>0.26221782985242742</c:v>
                </c:pt>
                <c:pt idx="24">
                  <c:v>0.2757900779502544</c:v>
                </c:pt>
                <c:pt idx="25">
                  <c:v>0.26169045815405201</c:v>
                </c:pt>
                <c:pt idx="26">
                  <c:v>0.25907068389052124</c:v>
                </c:pt>
                <c:pt idx="27">
                  <c:v>0.25749674686179036</c:v>
                </c:pt>
                <c:pt idx="28">
                  <c:v>0.25941880549631113</c:v>
                </c:pt>
                <c:pt idx="29">
                  <c:v>0.24935298929952104</c:v>
                </c:pt>
                <c:pt idx="30">
                  <c:v>0.25194109580629925</c:v>
                </c:pt>
                <c:pt idx="31">
                  <c:v>0.24710487501109937</c:v>
                </c:pt>
                <c:pt idx="32">
                  <c:v>0.24351075275318648</c:v>
                </c:pt>
                <c:pt idx="33">
                  <c:v>0.23650987149105701</c:v>
                </c:pt>
                <c:pt idx="34">
                  <c:v>0.23482965414074927</c:v>
                </c:pt>
                <c:pt idx="35">
                  <c:v>0.21029764324434516</c:v>
                </c:pt>
                <c:pt idx="36">
                  <c:v>0.20661426810107728</c:v>
                </c:pt>
                <c:pt idx="37">
                  <c:v>0.21287621695561942</c:v>
                </c:pt>
                <c:pt idx="38">
                  <c:v>0.21334600352539104</c:v>
                </c:pt>
                <c:pt idx="39">
                  <c:v>0.20653182044052951</c:v>
                </c:pt>
                <c:pt idx="40">
                  <c:v>0.20849512618334093</c:v>
                </c:pt>
                <c:pt idx="41">
                  <c:v>0.21199112184659064</c:v>
                </c:pt>
                <c:pt idx="42">
                  <c:v>0.21049830020262292</c:v>
                </c:pt>
                <c:pt idx="43">
                  <c:v>0.20558172457086049</c:v>
                </c:pt>
                <c:pt idx="44">
                  <c:v>0.19723415403648889</c:v>
                </c:pt>
                <c:pt idx="45">
                  <c:v>0.19953741143185305</c:v>
                </c:pt>
                <c:pt idx="46">
                  <c:v>0.19454859412463596</c:v>
                </c:pt>
                <c:pt idx="47">
                  <c:v>0.20238513098094305</c:v>
                </c:pt>
                <c:pt idx="48">
                  <c:v>0.20226421845199891</c:v>
                </c:pt>
                <c:pt idx="49">
                  <c:v>0.20484341879682488</c:v>
                </c:pt>
                <c:pt idx="50">
                  <c:v>0.20043882833487084</c:v>
                </c:pt>
                <c:pt idx="51">
                  <c:v>0.20126627529616764</c:v>
                </c:pt>
                <c:pt idx="52">
                  <c:v>0.19981402757090402</c:v>
                </c:pt>
                <c:pt idx="53">
                  <c:v>0.18208092492888792</c:v>
                </c:pt>
                <c:pt idx="54">
                  <c:v>0.17901414191670703</c:v>
                </c:pt>
                <c:pt idx="55">
                  <c:v>0.17826773920788475</c:v>
                </c:pt>
                <c:pt idx="56">
                  <c:v>0.18205571319926853</c:v>
                </c:pt>
                <c:pt idx="57">
                  <c:v>0.1795240496225772</c:v>
                </c:pt>
                <c:pt idx="58">
                  <c:v>0.17991348135578597</c:v>
                </c:pt>
                <c:pt idx="59">
                  <c:v>0.17798254089879753</c:v>
                </c:pt>
                <c:pt idx="60">
                  <c:v>0.1697161100886711</c:v>
                </c:pt>
                <c:pt idx="61">
                  <c:v>0.17333369958361647</c:v>
                </c:pt>
                <c:pt idx="62">
                  <c:v>0.18083026856104956</c:v>
                </c:pt>
                <c:pt idx="63">
                  <c:v>0.16970972519382954</c:v>
                </c:pt>
                <c:pt idx="64">
                  <c:v>0.17959878822565864</c:v>
                </c:pt>
                <c:pt idx="65">
                  <c:v>0.17607045161606891</c:v>
                </c:pt>
                <c:pt idx="66">
                  <c:v>0.17432577278006411</c:v>
                </c:pt>
                <c:pt idx="67">
                  <c:v>0.17774953488101994</c:v>
                </c:pt>
                <c:pt idx="68">
                  <c:v>0.18208232022380361</c:v>
                </c:pt>
                <c:pt idx="69">
                  <c:v>0.17565558601370715</c:v>
                </c:pt>
                <c:pt idx="70">
                  <c:v>0.18032986931120232</c:v>
                </c:pt>
                <c:pt idx="71">
                  <c:v>0.1818539140424752</c:v>
                </c:pt>
                <c:pt idx="72">
                  <c:v>0.17625703809524274</c:v>
                </c:pt>
                <c:pt idx="73">
                  <c:v>0.17556707831650578</c:v>
                </c:pt>
                <c:pt idx="74">
                  <c:v>0.18441889439673495</c:v>
                </c:pt>
                <c:pt idx="75">
                  <c:v>0.18944784906637052</c:v>
                </c:pt>
                <c:pt idx="76">
                  <c:v>0.20351466702046725</c:v>
                </c:pt>
                <c:pt idx="77">
                  <c:v>0.20334429875035004</c:v>
                </c:pt>
                <c:pt idx="78">
                  <c:v>0.18311235871323445</c:v>
                </c:pt>
                <c:pt idx="79">
                  <c:v>0.18130346487054688</c:v>
                </c:pt>
                <c:pt idx="80">
                  <c:v>0.18021597642381482</c:v>
                </c:pt>
                <c:pt idx="81">
                  <c:v>0.18178216571543279</c:v>
                </c:pt>
                <c:pt idx="82">
                  <c:v>0.18094651012125521</c:v>
                </c:pt>
                <c:pt idx="83">
                  <c:v>0.18440150342267761</c:v>
                </c:pt>
                <c:pt idx="84">
                  <c:v>0.18776882259354716</c:v>
                </c:pt>
                <c:pt idx="85">
                  <c:v>0.18384293297647966</c:v>
                </c:pt>
                <c:pt idx="86">
                  <c:v>0.18690849454469363</c:v>
                </c:pt>
                <c:pt idx="87">
                  <c:v>0.19979080720326856</c:v>
                </c:pt>
                <c:pt idx="88">
                  <c:v>0.19432342508874229</c:v>
                </c:pt>
                <c:pt idx="89">
                  <c:v>0.21829499312194331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0.5522855549650536</c:v>
                </c:pt>
                <c:pt idx="1">
                  <c:v>0.54698932687460455</c:v>
                </c:pt>
                <c:pt idx="2">
                  <c:v>0.54010298947289781</c:v>
                </c:pt>
                <c:pt idx="3">
                  <c:v>0.55054288332697443</c:v>
                </c:pt>
                <c:pt idx="4">
                  <c:v>0.54812516942979694</c:v>
                </c:pt>
                <c:pt idx="5">
                  <c:v>0.5644470104820507</c:v>
                </c:pt>
                <c:pt idx="6">
                  <c:v>0.56173642891784814</c:v>
                </c:pt>
                <c:pt idx="7">
                  <c:v>0.55020937147523097</c:v>
                </c:pt>
                <c:pt idx="8">
                  <c:v>0.54535857337863058</c:v>
                </c:pt>
                <c:pt idx="9">
                  <c:v>0.53108090059432378</c:v>
                </c:pt>
                <c:pt idx="10">
                  <c:v>0.54421460954916856</c:v>
                </c:pt>
                <c:pt idx="11">
                  <c:v>0.53254963648086673</c:v>
                </c:pt>
                <c:pt idx="12">
                  <c:v>0.52998561573151226</c:v>
                </c:pt>
                <c:pt idx="13">
                  <c:v>0.53217617734397316</c:v>
                </c:pt>
                <c:pt idx="14">
                  <c:v>0.53318220120826931</c:v>
                </c:pt>
                <c:pt idx="15">
                  <c:v>0.51716054711702975</c:v>
                </c:pt>
                <c:pt idx="16">
                  <c:v>0.53030235300665951</c:v>
                </c:pt>
                <c:pt idx="17">
                  <c:v>0.53436618258889557</c:v>
                </c:pt>
                <c:pt idx="18">
                  <c:v>0.52627822509683408</c:v>
                </c:pt>
                <c:pt idx="19">
                  <c:v>0.52759257342273691</c:v>
                </c:pt>
                <c:pt idx="20">
                  <c:v>0.53309243252118055</c:v>
                </c:pt>
                <c:pt idx="21">
                  <c:v>0.54580478912643771</c:v>
                </c:pt>
                <c:pt idx="22">
                  <c:v>0.54169063069046153</c:v>
                </c:pt>
                <c:pt idx="23">
                  <c:v>0.54350711464563639</c:v>
                </c:pt>
                <c:pt idx="24">
                  <c:v>0.54346654072693301</c:v>
                </c:pt>
                <c:pt idx="25">
                  <c:v>0.54171408981433133</c:v>
                </c:pt>
                <c:pt idx="26">
                  <c:v>0.52215673925370687</c:v>
                </c:pt>
                <c:pt idx="27">
                  <c:v>0.53593916899215677</c:v>
                </c:pt>
                <c:pt idx="28">
                  <c:v>0.54145448488518066</c:v>
                </c:pt>
                <c:pt idx="29">
                  <c:v>0.53767689246238815</c:v>
                </c:pt>
                <c:pt idx="30">
                  <c:v>0.54166856772777983</c:v>
                </c:pt>
                <c:pt idx="31">
                  <c:v>0.53671317078306313</c:v>
                </c:pt>
                <c:pt idx="32">
                  <c:v>0.53629215865171476</c:v>
                </c:pt>
                <c:pt idx="33">
                  <c:v>0.53611366910732761</c:v>
                </c:pt>
                <c:pt idx="34">
                  <c:v>0.55195552398532644</c:v>
                </c:pt>
                <c:pt idx="35">
                  <c:v>0.56694767886207798</c:v>
                </c:pt>
                <c:pt idx="36">
                  <c:v>0.61783560000532534</c:v>
                </c:pt>
                <c:pt idx="37">
                  <c:v>0.63636456109733519</c:v>
                </c:pt>
                <c:pt idx="38">
                  <c:v>0.607509376899103</c:v>
                </c:pt>
                <c:pt idx="39">
                  <c:v>0.61327697031412676</c:v>
                </c:pt>
                <c:pt idx="40">
                  <c:v>0.58958892722971601</c:v>
                </c:pt>
                <c:pt idx="41">
                  <c:v>0.57851708716863071</c:v>
                </c:pt>
                <c:pt idx="42">
                  <c:v>0.56989375564890588</c:v>
                </c:pt>
                <c:pt idx="43">
                  <c:v>0.55456138814681322</c:v>
                </c:pt>
                <c:pt idx="44">
                  <c:v>0.55307666343763251</c:v>
                </c:pt>
                <c:pt idx="45">
                  <c:v>0.53321102086804539</c:v>
                </c:pt>
                <c:pt idx="46">
                  <c:v>0.53635726937790007</c:v>
                </c:pt>
                <c:pt idx="47">
                  <c:v>0.53140989910195435</c:v>
                </c:pt>
                <c:pt idx="48">
                  <c:v>0.55185321788417618</c:v>
                </c:pt>
                <c:pt idx="49">
                  <c:v>0.55606395661265906</c:v>
                </c:pt>
                <c:pt idx="50">
                  <c:v>0.5577352678010139</c:v>
                </c:pt>
                <c:pt idx="51">
                  <c:v>0.56978070342144238</c:v>
                </c:pt>
                <c:pt idx="52">
                  <c:v>0.55658967031078255</c:v>
                </c:pt>
                <c:pt idx="53">
                  <c:v>0.55340284788222549</c:v>
                </c:pt>
                <c:pt idx="54">
                  <c:v>0.55309453964694066</c:v>
                </c:pt>
                <c:pt idx="55">
                  <c:v>0.53497159305491604</c:v>
                </c:pt>
                <c:pt idx="56">
                  <c:v>0.54748760013280107</c:v>
                </c:pt>
                <c:pt idx="57">
                  <c:v>0.56362232267782597</c:v>
                </c:pt>
                <c:pt idx="58">
                  <c:v>0.57462279417602458</c:v>
                </c:pt>
                <c:pt idx="59">
                  <c:v>0.58976822686754315</c:v>
                </c:pt>
                <c:pt idx="60">
                  <c:v>0.59883647257938488</c:v>
                </c:pt>
                <c:pt idx="61">
                  <c:v>0.59904820052216656</c:v>
                </c:pt>
                <c:pt idx="62">
                  <c:v>0.61157231264799761</c:v>
                </c:pt>
                <c:pt idx="63">
                  <c:v>0.62067377241874799</c:v>
                </c:pt>
                <c:pt idx="64">
                  <c:v>0.61074413546821549</c:v>
                </c:pt>
                <c:pt idx="65">
                  <c:v>0.61222039057172861</c:v>
                </c:pt>
                <c:pt idx="66">
                  <c:v>0.59557480882909075</c:v>
                </c:pt>
                <c:pt idx="67">
                  <c:v>0.5818466490850126</c:v>
                </c:pt>
                <c:pt idx="68">
                  <c:v>0.58877597982015129</c:v>
                </c:pt>
                <c:pt idx="69">
                  <c:v>0.57340173684366169</c:v>
                </c:pt>
                <c:pt idx="70">
                  <c:v>0.57770170411801591</c:v>
                </c:pt>
                <c:pt idx="71">
                  <c:v>0.57962529282837316</c:v>
                </c:pt>
                <c:pt idx="72">
                  <c:v>0.57779093266388726</c:v>
                </c:pt>
                <c:pt idx="73">
                  <c:v>0.56416310663538094</c:v>
                </c:pt>
                <c:pt idx="74">
                  <c:v>0.56285611816927494</c:v>
                </c:pt>
                <c:pt idx="75">
                  <c:v>0.56503933614826163</c:v>
                </c:pt>
                <c:pt idx="76">
                  <c:v>0.55106866193038662</c:v>
                </c:pt>
                <c:pt idx="77">
                  <c:v>0.54573185992123385</c:v>
                </c:pt>
                <c:pt idx="78">
                  <c:v>0.52142730308491125</c:v>
                </c:pt>
                <c:pt idx="79">
                  <c:v>0.49809734883514761</c:v>
                </c:pt>
                <c:pt idx="80">
                  <c:v>0.46975285809674244</c:v>
                </c:pt>
                <c:pt idx="81">
                  <c:v>0.4559939037084858</c:v>
                </c:pt>
                <c:pt idx="82">
                  <c:v>0.45491572552734721</c:v>
                </c:pt>
                <c:pt idx="83">
                  <c:v>0.46077989923487572</c:v>
                </c:pt>
                <c:pt idx="84">
                  <c:v>0.46213479713999867</c:v>
                </c:pt>
                <c:pt idx="85">
                  <c:v>0.46406573759698738</c:v>
                </c:pt>
                <c:pt idx="86">
                  <c:v>0.46515367071316521</c:v>
                </c:pt>
                <c:pt idx="87">
                  <c:v>0.49178626011818954</c:v>
                </c:pt>
                <c:pt idx="88">
                  <c:v>0.50300577885315678</c:v>
                </c:pt>
                <c:pt idx="89">
                  <c:v>0.48794028066823636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0.99402978259014663</c:v>
                </c:pt>
                <c:pt idx="1">
                  <c:v>0.95303950664876458</c:v>
                </c:pt>
                <c:pt idx="2">
                  <c:v>0.90784539094293082</c:v>
                </c:pt>
                <c:pt idx="3">
                  <c:v>0.86745581378177317</c:v>
                </c:pt>
                <c:pt idx="4">
                  <c:v>0.85098627782931102</c:v>
                </c:pt>
                <c:pt idx="5">
                  <c:v>0.84645189301594292</c:v>
                </c:pt>
                <c:pt idx="6">
                  <c:v>0.86435580048435801</c:v>
                </c:pt>
                <c:pt idx="7">
                  <c:v>0.87816342572610728</c:v>
                </c:pt>
                <c:pt idx="8">
                  <c:v>0.86786147183719875</c:v>
                </c:pt>
                <c:pt idx="9">
                  <c:v>0.8296600287606114</c:v>
                </c:pt>
                <c:pt idx="10">
                  <c:v>0.81368750641862952</c:v>
                </c:pt>
                <c:pt idx="11">
                  <c:v>0.79657868062568793</c:v>
                </c:pt>
                <c:pt idx="12">
                  <c:v>0.76956596163988633</c:v>
                </c:pt>
                <c:pt idx="13">
                  <c:v>0.75163012544193164</c:v>
                </c:pt>
                <c:pt idx="14">
                  <c:v>0.74225228616543604</c:v>
                </c:pt>
                <c:pt idx="15">
                  <c:v>0.74700573444189511</c:v>
                </c:pt>
                <c:pt idx="16">
                  <c:v>0.72884219770484449</c:v>
                </c:pt>
                <c:pt idx="17">
                  <c:v>0.74014364191801763</c:v>
                </c:pt>
                <c:pt idx="18">
                  <c:v>0.72971108358425329</c:v>
                </c:pt>
                <c:pt idx="19">
                  <c:v>0.72726825256295347</c:v>
                </c:pt>
                <c:pt idx="20">
                  <c:v>0.71333212641232469</c:v>
                </c:pt>
                <c:pt idx="21">
                  <c:v>0.68154720982818717</c:v>
                </c:pt>
                <c:pt idx="22">
                  <c:v>0.65253174526622992</c:v>
                </c:pt>
                <c:pt idx="23">
                  <c:v>0.64595173324136701</c:v>
                </c:pt>
                <c:pt idx="24">
                  <c:v>0.65329404943907909</c:v>
                </c:pt>
                <c:pt idx="25">
                  <c:v>0.62845478538406896</c:v>
                </c:pt>
                <c:pt idx="26">
                  <c:v>1.1058796484496545</c:v>
                </c:pt>
                <c:pt idx="27">
                  <c:v>1.5293836967312424</c:v>
                </c:pt>
                <c:pt idx="28">
                  <c:v>1.3566843269558178</c:v>
                </c:pt>
                <c:pt idx="29">
                  <c:v>1.1969304297689742</c:v>
                </c:pt>
                <c:pt idx="30">
                  <c:v>1.1264840483192293</c:v>
                </c:pt>
                <c:pt idx="31">
                  <c:v>0.95636303011554646</c:v>
                </c:pt>
                <c:pt idx="32">
                  <c:v>0.88568925801522957</c:v>
                </c:pt>
                <c:pt idx="33">
                  <c:v>0.84225001263672061</c:v>
                </c:pt>
                <c:pt idx="34">
                  <c:v>0.83395898861736861</c:v>
                </c:pt>
                <c:pt idx="35">
                  <c:v>0.91188419761615902</c:v>
                </c:pt>
                <c:pt idx="36">
                  <c:v>0.91887687024540798</c:v>
                </c:pt>
                <c:pt idx="37">
                  <c:v>0.90911761779131517</c:v>
                </c:pt>
                <c:pt idx="38">
                  <c:v>0.93548992096443639</c:v>
                </c:pt>
                <c:pt idx="39">
                  <c:v>0.98412270006454539</c:v>
                </c:pt>
                <c:pt idx="40">
                  <c:v>0.98675138049002797</c:v>
                </c:pt>
                <c:pt idx="41">
                  <c:v>0.98597415068437877</c:v>
                </c:pt>
                <c:pt idx="42">
                  <c:v>0.94261404594535103</c:v>
                </c:pt>
                <c:pt idx="43">
                  <c:v>0.92833506349219252</c:v>
                </c:pt>
                <c:pt idx="44">
                  <c:v>1.0719049649864505</c:v>
                </c:pt>
                <c:pt idx="45">
                  <c:v>1.1079559838129944</c:v>
                </c:pt>
                <c:pt idx="46">
                  <c:v>1.0224360693963981</c:v>
                </c:pt>
                <c:pt idx="47">
                  <c:v>0.95770949000136685</c:v>
                </c:pt>
                <c:pt idx="48">
                  <c:v>0.91790383916676499</c:v>
                </c:pt>
                <c:pt idx="49">
                  <c:v>1.1662575653773579</c:v>
                </c:pt>
                <c:pt idx="50">
                  <c:v>1.1871401127184733</c:v>
                </c:pt>
                <c:pt idx="51">
                  <c:v>1.0504971225446229</c:v>
                </c:pt>
                <c:pt idx="52">
                  <c:v>1.0100343056602303</c:v>
                </c:pt>
                <c:pt idx="53">
                  <c:v>1.0364315422608172</c:v>
                </c:pt>
                <c:pt idx="54">
                  <c:v>1.008046065386911</c:v>
                </c:pt>
                <c:pt idx="55">
                  <c:v>0.9915543799794323</c:v>
                </c:pt>
                <c:pt idx="56">
                  <c:v>0.95990993447328588</c:v>
                </c:pt>
                <c:pt idx="57">
                  <c:v>0.95103465926918429</c:v>
                </c:pt>
                <c:pt idx="58">
                  <c:v>0.90847030939522178</c:v>
                </c:pt>
                <c:pt idx="59">
                  <c:v>0.87913647303107278</c:v>
                </c:pt>
                <c:pt idx="60">
                  <c:v>0.82794089462557696</c:v>
                </c:pt>
                <c:pt idx="61">
                  <c:v>0.78311397383932357</c:v>
                </c:pt>
                <c:pt idx="62">
                  <c:v>0.77273009447220886</c:v>
                </c:pt>
                <c:pt idx="63">
                  <c:v>0.74702195265095139</c:v>
                </c:pt>
                <c:pt idx="64">
                  <c:v>0.74423189747591523</c:v>
                </c:pt>
                <c:pt idx="65">
                  <c:v>0.77300517242226252</c:v>
                </c:pt>
                <c:pt idx="66">
                  <c:v>0.79248380267336938</c:v>
                </c:pt>
                <c:pt idx="67">
                  <c:v>0.74166167529160498</c:v>
                </c:pt>
                <c:pt idx="68">
                  <c:v>0.71789180944764885</c:v>
                </c:pt>
                <c:pt idx="69">
                  <c:v>0.65774853219849017</c:v>
                </c:pt>
                <c:pt idx="70">
                  <c:v>0.64158773292443794</c:v>
                </c:pt>
                <c:pt idx="71">
                  <c:v>0.62667748729956874</c:v>
                </c:pt>
                <c:pt idx="72">
                  <c:v>0.61486788160566463</c:v>
                </c:pt>
                <c:pt idx="73">
                  <c:v>0.60299118059458534</c:v>
                </c:pt>
                <c:pt idx="74">
                  <c:v>0.58674201777406609</c:v>
                </c:pt>
                <c:pt idx="75">
                  <c:v>0.58845387854164144</c:v>
                </c:pt>
                <c:pt idx="76">
                  <c:v>0.58232765615075288</c:v>
                </c:pt>
                <c:pt idx="77">
                  <c:v>0.57001285255297285</c:v>
                </c:pt>
                <c:pt idx="78">
                  <c:v>0.56816383757418898</c:v>
                </c:pt>
                <c:pt idx="79">
                  <c:v>0.56304365527391553</c:v>
                </c:pt>
                <c:pt idx="80">
                  <c:v>0.54579822352414376</c:v>
                </c:pt>
                <c:pt idx="81">
                  <c:v>0.55578403408204446</c:v>
                </c:pt>
                <c:pt idx="82">
                  <c:v>0.54080864566872644</c:v>
                </c:pt>
                <c:pt idx="83">
                  <c:v>0.54869236174556268</c:v>
                </c:pt>
                <c:pt idx="84">
                  <c:v>0.55753551814285363</c:v>
                </c:pt>
                <c:pt idx="85">
                  <c:v>0.5728500094356378</c:v>
                </c:pt>
                <c:pt idx="86">
                  <c:v>0.58860393732345939</c:v>
                </c:pt>
                <c:pt idx="87">
                  <c:v>0.67167365274580115</c:v>
                </c:pt>
                <c:pt idx="88">
                  <c:v>0.68290053134056383</c:v>
                </c:pt>
                <c:pt idx="89">
                  <c:v>0.68720723184116017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1.6716576085940771</c:v>
                </c:pt>
                <c:pt idx="1">
                  <c:v>1.5789447389933877</c:v>
                </c:pt>
                <c:pt idx="2">
                  <c:v>1.5449301325845153</c:v>
                </c:pt>
                <c:pt idx="3">
                  <c:v>1.5047255317149686</c:v>
                </c:pt>
                <c:pt idx="4">
                  <c:v>1.5038750621860864</c:v>
                </c:pt>
                <c:pt idx="5">
                  <c:v>1.7246558482113155</c:v>
                </c:pt>
                <c:pt idx="6">
                  <c:v>1.7264901840363158</c:v>
                </c:pt>
                <c:pt idx="7">
                  <c:v>1.7419357955756916</c:v>
                </c:pt>
                <c:pt idx="8">
                  <c:v>1.7841916372913889</c:v>
                </c:pt>
                <c:pt idx="9">
                  <c:v>1.830488033162109</c:v>
                </c:pt>
                <c:pt idx="10">
                  <c:v>1.8580374178855561</c:v>
                </c:pt>
                <c:pt idx="11">
                  <c:v>1.8659063119145252</c:v>
                </c:pt>
                <c:pt idx="12">
                  <c:v>1.8465266813706511</c:v>
                </c:pt>
                <c:pt idx="13">
                  <c:v>1.8801439590345059</c:v>
                </c:pt>
                <c:pt idx="14">
                  <c:v>1.8925467139619492</c:v>
                </c:pt>
                <c:pt idx="15">
                  <c:v>1.9278419792482695</c:v>
                </c:pt>
                <c:pt idx="16">
                  <c:v>2.0179530462665127</c:v>
                </c:pt>
                <c:pt idx="17">
                  <c:v>2.5548408078866109</c:v>
                </c:pt>
                <c:pt idx="18">
                  <c:v>2.5148078849560371</c:v>
                </c:pt>
                <c:pt idx="19">
                  <c:v>2.516292585325735</c:v>
                </c:pt>
                <c:pt idx="20">
                  <c:v>2.5611840946558275</c:v>
                </c:pt>
                <c:pt idx="21">
                  <c:v>2.678811768894894</c:v>
                </c:pt>
                <c:pt idx="22">
                  <c:v>2.7574848884617911</c:v>
                </c:pt>
                <c:pt idx="23">
                  <c:v>2.749388595669088</c:v>
                </c:pt>
                <c:pt idx="24">
                  <c:v>2.6907228022142968</c:v>
                </c:pt>
                <c:pt idx="25">
                  <c:v>2.665931455711462</c:v>
                </c:pt>
                <c:pt idx="26">
                  <c:v>2.5713444540078632</c:v>
                </c:pt>
                <c:pt idx="27">
                  <c:v>2.518273941519185</c:v>
                </c:pt>
                <c:pt idx="28">
                  <c:v>2.5053198561940802</c:v>
                </c:pt>
                <c:pt idx="29">
                  <c:v>2.4744526080409392</c:v>
                </c:pt>
                <c:pt idx="30">
                  <c:v>2.4364471815203754</c:v>
                </c:pt>
                <c:pt idx="31">
                  <c:v>2.4109916736656767</c:v>
                </c:pt>
                <c:pt idx="32">
                  <c:v>2.3550661223339158</c:v>
                </c:pt>
                <c:pt idx="33">
                  <c:v>2.3499638000166301</c:v>
                </c:pt>
                <c:pt idx="34">
                  <c:v>2.4109913009947936</c:v>
                </c:pt>
                <c:pt idx="35">
                  <c:v>2.4610271249386209</c:v>
                </c:pt>
                <c:pt idx="36">
                  <c:v>2.4466036770934214</c:v>
                </c:pt>
                <c:pt idx="37">
                  <c:v>2.2752179905674712</c:v>
                </c:pt>
                <c:pt idx="38">
                  <c:v>2.278218987931329</c:v>
                </c:pt>
                <c:pt idx="39">
                  <c:v>2.2805474813957956</c:v>
                </c:pt>
                <c:pt idx="40">
                  <c:v>2.2367666893836153</c:v>
                </c:pt>
                <c:pt idx="41">
                  <c:v>2.2229842596451639</c:v>
                </c:pt>
                <c:pt idx="42">
                  <c:v>2.1462101680320389</c:v>
                </c:pt>
                <c:pt idx="43">
                  <c:v>2.10201475689651</c:v>
                </c:pt>
                <c:pt idx="44">
                  <c:v>2.0705222714231142</c:v>
                </c:pt>
                <c:pt idx="45">
                  <c:v>2.0716662109130932</c:v>
                </c:pt>
                <c:pt idx="46">
                  <c:v>2.1192699435813198</c:v>
                </c:pt>
                <c:pt idx="47">
                  <c:v>2.2022812413282926</c:v>
                </c:pt>
                <c:pt idx="48">
                  <c:v>2.2665688531372195</c:v>
                </c:pt>
                <c:pt idx="49">
                  <c:v>2.2931524476968348</c:v>
                </c:pt>
                <c:pt idx="50">
                  <c:v>2.2743723107155382</c:v>
                </c:pt>
                <c:pt idx="51">
                  <c:v>2.2337714665073674</c:v>
                </c:pt>
                <c:pt idx="52">
                  <c:v>2.1879288137145823</c:v>
                </c:pt>
                <c:pt idx="53">
                  <c:v>2.1687998026924586</c:v>
                </c:pt>
                <c:pt idx="54">
                  <c:v>2.1263240325142592</c:v>
                </c:pt>
                <c:pt idx="55">
                  <c:v>2.1020537994827206</c:v>
                </c:pt>
                <c:pt idx="56">
                  <c:v>2.0688077533508533</c:v>
                </c:pt>
                <c:pt idx="57">
                  <c:v>2.0332940832972555</c:v>
                </c:pt>
                <c:pt idx="58">
                  <c:v>1.9878809284678096</c:v>
                </c:pt>
                <c:pt idx="59">
                  <c:v>1.918911673501597</c:v>
                </c:pt>
                <c:pt idx="60">
                  <c:v>1.8108732236647465</c:v>
                </c:pt>
                <c:pt idx="61">
                  <c:v>1.7915584119174075</c:v>
                </c:pt>
                <c:pt idx="62">
                  <c:v>1.7610481428530382</c:v>
                </c:pt>
                <c:pt idx="63">
                  <c:v>1.7488717869089974</c:v>
                </c:pt>
                <c:pt idx="64">
                  <c:v>1.7620947406360381</c:v>
                </c:pt>
                <c:pt idx="65">
                  <c:v>1.7522714632525298</c:v>
                </c:pt>
                <c:pt idx="66">
                  <c:v>1.7548343580296886</c:v>
                </c:pt>
                <c:pt idx="67">
                  <c:v>1.9589604032907044</c:v>
                </c:pt>
                <c:pt idx="68">
                  <c:v>1.9957897373292846</c:v>
                </c:pt>
                <c:pt idx="69">
                  <c:v>1.979321511045679</c:v>
                </c:pt>
                <c:pt idx="70">
                  <c:v>1.9519424864791908</c:v>
                </c:pt>
                <c:pt idx="71">
                  <c:v>1.9065710153143227</c:v>
                </c:pt>
                <c:pt idx="72">
                  <c:v>1.8642819595397162</c:v>
                </c:pt>
                <c:pt idx="73">
                  <c:v>1.8413334103543881</c:v>
                </c:pt>
                <c:pt idx="74">
                  <c:v>1.840465834143836</c:v>
                </c:pt>
                <c:pt idx="75">
                  <c:v>1.8578183868751101</c:v>
                </c:pt>
                <c:pt idx="76">
                  <c:v>1.8520329415902608</c:v>
                </c:pt>
                <c:pt idx="77">
                  <c:v>2.1933767099081347</c:v>
                </c:pt>
                <c:pt idx="78">
                  <c:v>2.2087496432157705</c:v>
                </c:pt>
                <c:pt idx="79">
                  <c:v>2.2045493022822038</c:v>
                </c:pt>
                <c:pt idx="80">
                  <c:v>2.2098466644580066</c:v>
                </c:pt>
                <c:pt idx="81">
                  <c:v>2.207193423275942</c:v>
                </c:pt>
                <c:pt idx="82">
                  <c:v>2.1597625026320442</c:v>
                </c:pt>
                <c:pt idx="83">
                  <c:v>2.1102940760509203</c:v>
                </c:pt>
                <c:pt idx="84">
                  <c:v>2.0283272274907178</c:v>
                </c:pt>
                <c:pt idx="85">
                  <c:v>1.9112366717719058</c:v>
                </c:pt>
                <c:pt idx="86">
                  <c:v>1.9139865013596367</c:v>
                </c:pt>
                <c:pt idx="87">
                  <c:v>1.8991506622327727</c:v>
                </c:pt>
                <c:pt idx="88">
                  <c:v>1.8833715469548151</c:v>
                </c:pt>
                <c:pt idx="89">
                  <c:v>1.8540863652178352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09344"/>
        <c:axId val="154611072"/>
      </c:scatterChart>
      <c:valAx>
        <c:axId val="15460934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4611072"/>
        <c:crosses val="autoZero"/>
        <c:crossBetween val="midCat"/>
      </c:valAx>
      <c:valAx>
        <c:axId val="15461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4609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2</xdr:row>
      <xdr:rowOff>109536</xdr:rowOff>
    </xdr:from>
    <xdr:to>
      <xdr:col>19</xdr:col>
      <xdr:colOff>387350</xdr:colOff>
      <xdr:row>37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0.78125</cdr:x>
      <cdr:y>0.07991</cdr:y>
    </cdr:from>
    <cdr:to>
      <cdr:x>0.92785</cdr:x>
      <cdr:y>0.15247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62988" y="531680"/>
          <a:ext cx="1625600" cy="482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194</v>
      </c>
      <c r="B2">
        <v>15.06999969</v>
      </c>
      <c r="C2">
        <v>0.30535001000000001</v>
      </c>
      <c r="D2">
        <v>35.430999759999999</v>
      </c>
      <c r="E2">
        <v>0.25988999000000002</v>
      </c>
      <c r="F2">
        <v>37.554000850000001</v>
      </c>
      <c r="G2">
        <v>0.93910002999999997</v>
      </c>
      <c r="H2">
        <v>33.191001890000003</v>
      </c>
      <c r="J2" s="2">
        <f>TREND(Calibration!$A$2:$A$4,Calibration!$B$2:$B$4,C2)</f>
        <v>361.75185065413871</v>
      </c>
      <c r="K2" s="2">
        <f>TREND(Calibration!$A$2:$A$4,Calibration!$C$2:$C$4,E2)</f>
        <v>517.18523830246841</v>
      </c>
      <c r="L2" s="2">
        <f>TREND(Calibration!$A$2:$A$4,Calibration!$D$2:$D$4,G2)</f>
        <v>572.87456359649696</v>
      </c>
    </row>
    <row r="3" spans="1:12" x14ac:dyDescent="0.25">
      <c r="A3">
        <v>5116</v>
      </c>
      <c r="B3">
        <v>14.960000040000001</v>
      </c>
      <c r="C3">
        <v>0.29794999999999999</v>
      </c>
      <c r="D3">
        <v>35.450000760000002</v>
      </c>
      <c r="E3">
        <v>0.25995001000000001</v>
      </c>
      <c r="F3">
        <v>37.576000209999997</v>
      </c>
      <c r="G3">
        <v>0.93540000999999995</v>
      </c>
      <c r="H3">
        <v>33.132999419999997</v>
      </c>
      <c r="J3" s="2">
        <f>TREND(Calibration!$A$2:$A$4,Calibration!$B$2:$B$4,C3)</f>
        <v>328.88869856912697</v>
      </c>
      <c r="K3" s="2">
        <f>TREND(Calibration!$A$2:$A$4,Calibration!$C$2:$C$4,E3)</f>
        <v>517.64789766139575</v>
      </c>
      <c r="L3" s="2">
        <f>TREND(Calibration!$A$2:$A$4,Calibration!$D$2:$D$4,G3)</f>
        <v>570.57578102333957</v>
      </c>
    </row>
    <row r="4" spans="1:12" x14ac:dyDescent="0.25">
      <c r="A4">
        <v>10190</v>
      </c>
      <c r="B4">
        <v>14.972999570000001</v>
      </c>
      <c r="C4">
        <v>0.30044000999999998</v>
      </c>
      <c r="D4">
        <v>35.430999759999999</v>
      </c>
      <c r="E4">
        <v>0.25924998999999999</v>
      </c>
      <c r="F4">
        <v>37.556999210000001</v>
      </c>
      <c r="G4">
        <v>0.9375</v>
      </c>
      <c r="H4">
        <v>33.191001890000003</v>
      </c>
      <c r="J4" s="2">
        <f>TREND(Calibration!$A$2:$A$4,Calibration!$B$2:$B$4,C4)</f>
        <v>339.94673461545653</v>
      </c>
      <c r="K4" s="2">
        <f>TREND(Calibration!$A$2:$A$4,Calibration!$C$2:$C$4,E4)</f>
        <v>512.2518496034761</v>
      </c>
      <c r="L4" s="2">
        <f>TREND(Calibration!$A$2:$A$4,Calibration!$D$2:$D$4,G4)</f>
        <v>571.88048219138864</v>
      </c>
    </row>
    <row r="5" spans="1:12" x14ac:dyDescent="0.25">
      <c r="A5">
        <v>15131</v>
      </c>
      <c r="B5">
        <v>14.942999840000001</v>
      </c>
      <c r="C5">
        <v>0.30708000000000002</v>
      </c>
      <c r="D5">
        <v>35.457000729999997</v>
      </c>
      <c r="E5">
        <v>0.27534999999999998</v>
      </c>
      <c r="F5">
        <v>37.584999080000003</v>
      </c>
      <c r="G5">
        <v>0.92290002000000004</v>
      </c>
      <c r="H5">
        <v>33.13999939</v>
      </c>
      <c r="J5" s="2">
        <f>TREND(Calibration!$A$2:$A$4,Calibration!$B$2:$B$4,C5)</f>
        <v>369.43466790378443</v>
      </c>
      <c r="K5" s="2">
        <f>TREND(Calibration!$A$2:$A$4,Calibration!$C$2:$C$4,E5)</f>
        <v>636.3574861466916</v>
      </c>
      <c r="L5" s="2">
        <f>TREND(Calibration!$A$2:$A$4,Calibration!$D$2:$D$4,G5)</f>
        <v>562.80967187348563</v>
      </c>
    </row>
    <row r="6" spans="1:12" x14ac:dyDescent="0.25">
      <c r="A6">
        <v>20161</v>
      </c>
      <c r="B6">
        <v>14.960000040000001</v>
      </c>
      <c r="C6">
        <v>0.29984</v>
      </c>
      <c r="D6">
        <v>35.444000240000001</v>
      </c>
      <c r="E6">
        <v>0.28411001000000002</v>
      </c>
      <c r="F6">
        <v>37.515998840000002</v>
      </c>
      <c r="G6">
        <v>0.92559999000000004</v>
      </c>
      <c r="H6">
        <v>33.155998230000002</v>
      </c>
      <c r="J6" s="2">
        <f>TREND(Calibration!$A$2:$A$4,Calibration!$B$2:$B$4,C6)</f>
        <v>337.28211390784577</v>
      </c>
      <c r="K6" s="2">
        <f>TREND(Calibration!$A$2:$A$4,Calibration!$C$2:$C$4,E6)</f>
        <v>703.88332104834285</v>
      </c>
      <c r="L6" s="2">
        <f>TREND(Calibration!$A$2:$A$4,Calibration!$D$2:$D$4,G6)</f>
        <v>564.48713415316195</v>
      </c>
    </row>
    <row r="7" spans="1:12" x14ac:dyDescent="0.25">
      <c r="A7">
        <v>25131</v>
      </c>
      <c r="B7">
        <v>15.024999619999999</v>
      </c>
      <c r="C7">
        <v>0.29978999000000001</v>
      </c>
      <c r="D7">
        <v>35.441001890000003</v>
      </c>
      <c r="E7">
        <v>0.29087001000000001</v>
      </c>
      <c r="F7">
        <v>37.566001890000003</v>
      </c>
      <c r="G7">
        <v>0.92019998999999997</v>
      </c>
      <c r="H7">
        <v>33.113998410000001</v>
      </c>
      <c r="J7" s="2">
        <f>TREND(Calibration!$A$2:$A$4,Calibration!$B$2:$B$4,C7)</f>
        <v>337.06002147340701</v>
      </c>
      <c r="K7" s="2">
        <f>TREND(Calibration!$A$2:$A$4,Calibration!$C$2:$C$4,E7)</f>
        <v>755.99223918144548</v>
      </c>
      <c r="L7" s="2">
        <f>TREND(Calibration!$A$2:$A$4,Calibration!$D$2:$D$4,G7)</f>
        <v>561.13217231645547</v>
      </c>
    </row>
    <row r="8" spans="1:12" x14ac:dyDescent="0.25">
      <c r="A8">
        <v>30195</v>
      </c>
      <c r="B8">
        <v>15.07299995</v>
      </c>
      <c r="C8">
        <v>0.29734999000000001</v>
      </c>
      <c r="D8">
        <v>35.441001890000003</v>
      </c>
      <c r="E8">
        <v>0.29443999999999998</v>
      </c>
      <c r="F8">
        <v>37.521999360000002</v>
      </c>
      <c r="G8">
        <v>0.91970003</v>
      </c>
      <c r="H8">
        <v>33.178001399999999</v>
      </c>
      <c r="J8" s="2">
        <f>TREND(Calibration!$A$2:$A$4,Calibration!$B$2:$B$4,C8)</f>
        <v>326.22407786151621</v>
      </c>
      <c r="K8" s="2">
        <f>TREND(Calibration!$A$2:$A$4,Calibration!$C$2:$C$4,E8)</f>
        <v>783.5112209338115</v>
      </c>
      <c r="L8" s="2">
        <f>TREND(Calibration!$A$2:$A$4,Calibration!$D$2:$D$4,G8)</f>
        <v>560.82155255351483</v>
      </c>
    </row>
    <row r="9" spans="1:12" x14ac:dyDescent="0.25">
      <c r="A9">
        <v>35098</v>
      </c>
      <c r="B9">
        <v>15.06999969</v>
      </c>
      <c r="C9">
        <v>0.30303001000000002</v>
      </c>
      <c r="D9">
        <v>35.435001370000002</v>
      </c>
      <c r="E9">
        <v>0.29962</v>
      </c>
      <c r="F9">
        <v>37.55099869</v>
      </c>
      <c r="G9">
        <v>0.92510002999999996</v>
      </c>
      <c r="H9">
        <v>33.132999419999997</v>
      </c>
      <c r="J9" s="2">
        <f>TREND(Calibration!$A$2:$A$4,Calibration!$B$2:$B$4,C9)</f>
        <v>351.44882230184908</v>
      </c>
      <c r="K9" s="2">
        <f>TREND(Calibration!$A$2:$A$4,Calibration!$C$2:$C$4,E9)</f>
        <v>823.44083571627766</v>
      </c>
      <c r="L9" s="2">
        <f>TREND(Calibration!$A$2:$A$4,Calibration!$D$2:$D$4,G9)</f>
        <v>564.1765143902212</v>
      </c>
    </row>
    <row r="10" spans="1:12" x14ac:dyDescent="0.25">
      <c r="A10">
        <v>40132</v>
      </c>
      <c r="B10">
        <v>15.06999969</v>
      </c>
      <c r="C10">
        <v>0.30459999999999998</v>
      </c>
      <c r="D10">
        <v>35.416000369999999</v>
      </c>
      <c r="E10">
        <v>0.30546001</v>
      </c>
      <c r="F10">
        <v>37.562999730000001</v>
      </c>
      <c r="G10">
        <v>0.92559999000000004</v>
      </c>
      <c r="H10">
        <v>33.082000729999997</v>
      </c>
      <c r="J10" s="2">
        <f>TREND(Calibration!$A$2:$A$4,Calibration!$B$2:$B$4,C10)</f>
        <v>358.4210858720262</v>
      </c>
      <c r="K10" s="2">
        <f>TREND(Calibration!$A$2:$A$4,Calibration!$C$2:$C$4,E10)</f>
        <v>868.45808467877828</v>
      </c>
      <c r="L10" s="2">
        <f>TREND(Calibration!$A$2:$A$4,Calibration!$D$2:$D$4,G10)</f>
        <v>564.48713415316195</v>
      </c>
    </row>
    <row r="11" spans="1:12" x14ac:dyDescent="0.25">
      <c r="A11">
        <v>45117</v>
      </c>
      <c r="B11">
        <v>15.057000159999999</v>
      </c>
      <c r="C11">
        <v>0.30399999</v>
      </c>
      <c r="D11">
        <v>35.428001399999999</v>
      </c>
      <c r="E11">
        <v>0.30810999999999999</v>
      </c>
      <c r="F11">
        <v>37.569999690000003</v>
      </c>
      <c r="G11">
        <v>0.93159997000000005</v>
      </c>
      <c r="H11">
        <v>33.104999540000001</v>
      </c>
      <c r="J11" s="2">
        <f>TREND(Calibration!$A$2:$A$4,Calibration!$B$2:$B$4,C11)</f>
        <v>355.75646516441543</v>
      </c>
      <c r="K11" s="2">
        <f>TREND(Calibration!$A$2:$A$4,Calibration!$C$2:$C$4,E11)</f>
        <v>888.88532017634338</v>
      </c>
      <c r="L11" s="2">
        <f>TREND(Calibration!$A$2:$A$4,Calibration!$D$2:$D$4,G11)</f>
        <v>568.21485710149557</v>
      </c>
    </row>
    <row r="12" spans="1:12" x14ac:dyDescent="0.25">
      <c r="A12">
        <v>50116</v>
      </c>
      <c r="B12">
        <v>15.01200008</v>
      </c>
      <c r="C12">
        <v>0.29962</v>
      </c>
      <c r="D12">
        <v>35.418998719999998</v>
      </c>
      <c r="E12">
        <v>0.30968001000000001</v>
      </c>
      <c r="F12">
        <v>37.560001370000002</v>
      </c>
      <c r="G12">
        <v>0.92669999999999997</v>
      </c>
      <c r="H12">
        <v>33.101001740000001</v>
      </c>
      <c r="J12" s="2">
        <f>TREND(Calibration!$A$2:$A$4,Calibration!$B$2:$B$4,C12)</f>
        <v>336.30510259857692</v>
      </c>
      <c r="K12" s="2">
        <f>TREND(Calibration!$A$2:$A$4,Calibration!$C$2:$C$4,E12)</f>
        <v>900.98761641275655</v>
      </c>
      <c r="L12" s="2">
        <f>TREND(Calibration!$A$2:$A$4,Calibration!$D$2:$D$4,G12)</f>
        <v>565.17055851797591</v>
      </c>
    </row>
    <row r="13" spans="1:12" x14ac:dyDescent="0.25">
      <c r="A13">
        <v>55163</v>
      </c>
      <c r="B13">
        <v>14.99199963</v>
      </c>
      <c r="C13">
        <v>0.29989000999999998</v>
      </c>
      <c r="D13">
        <v>35.444000240000001</v>
      </c>
      <c r="E13">
        <v>0.31032999999999999</v>
      </c>
      <c r="F13">
        <v>37.556999210000001</v>
      </c>
      <c r="G13">
        <v>0.92349999999999999</v>
      </c>
      <c r="H13">
        <v>33.101001740000001</v>
      </c>
      <c r="J13" s="2">
        <f>TREND(Calibration!$A$2:$A$4,Calibration!$B$2:$B$4,C13)</f>
        <v>337.50420634228453</v>
      </c>
      <c r="K13" s="2">
        <f>TREND(Calibration!$A$2:$A$4,Calibration!$C$2:$C$4,E13)</f>
        <v>905.99801222597193</v>
      </c>
      <c r="L13" s="2">
        <f>TREND(Calibration!$A$2:$A$4,Calibration!$D$2:$D$4,G13)</f>
        <v>563.18243298511288</v>
      </c>
    </row>
    <row r="14" spans="1:12" x14ac:dyDescent="0.25">
      <c r="A14">
        <v>60242</v>
      </c>
      <c r="B14">
        <v>14.98200035</v>
      </c>
      <c r="C14">
        <v>0.29914001000000001</v>
      </c>
      <c r="D14">
        <v>35.435001370000002</v>
      </c>
      <c r="E14">
        <v>0.31038000999999998</v>
      </c>
      <c r="F14">
        <v>37.5</v>
      </c>
      <c r="G14">
        <v>0.92019998999999997</v>
      </c>
      <c r="H14">
        <v>33.091999049999998</v>
      </c>
      <c r="J14" s="2">
        <f>TREND(Calibration!$A$2:$A$4,Calibration!$B$2:$B$4,C14)</f>
        <v>334.17348596977718</v>
      </c>
      <c r="K14" s="2">
        <f>TREND(Calibration!$A$2:$A$4,Calibration!$C$2:$C$4,E14)</f>
        <v>906.38351030227864</v>
      </c>
      <c r="L14" s="2">
        <f>TREND(Calibration!$A$2:$A$4,Calibration!$D$2:$D$4,G14)</f>
        <v>561.13217231645547</v>
      </c>
    </row>
    <row r="15" spans="1:12" x14ac:dyDescent="0.25">
      <c r="A15">
        <v>65163</v>
      </c>
      <c r="B15">
        <v>15.01200008</v>
      </c>
      <c r="C15">
        <v>0.30016999999999999</v>
      </c>
      <c r="D15">
        <v>35.418998719999998</v>
      </c>
      <c r="E15">
        <v>0.30908000000000002</v>
      </c>
      <c r="F15">
        <v>37.576000209999997</v>
      </c>
      <c r="G15">
        <v>0.93159997000000005</v>
      </c>
      <c r="H15">
        <v>33.126998899999997</v>
      </c>
      <c r="J15" s="2">
        <f>TREND(Calibration!$A$2:$A$4,Calibration!$B$2:$B$4,C15)</f>
        <v>338.74763087174915</v>
      </c>
      <c r="K15" s="2">
        <f>TREND(Calibration!$A$2:$A$4,Calibration!$C$2:$C$4,E15)</f>
        <v>896.36248742325301</v>
      </c>
      <c r="L15" s="2">
        <f>TREND(Calibration!$A$2:$A$4,Calibration!$D$2:$D$4,G15)</f>
        <v>568.21485710149557</v>
      </c>
    </row>
    <row r="16" spans="1:12" x14ac:dyDescent="0.25">
      <c r="A16">
        <v>70106</v>
      </c>
      <c r="B16">
        <v>15.01799965</v>
      </c>
      <c r="C16">
        <v>0.29945999000000001</v>
      </c>
      <c r="D16">
        <v>35.437999730000001</v>
      </c>
      <c r="E16">
        <v>0.30616999</v>
      </c>
      <c r="F16">
        <v>37.515998840000002</v>
      </c>
      <c r="G16">
        <v>0.91970003</v>
      </c>
      <c r="H16">
        <v>33.113998410000001</v>
      </c>
      <c r="J16" s="2">
        <f>TREND(Calibration!$A$2:$A$4,Calibration!$B$2:$B$4,C16)</f>
        <v>335.59450450950385</v>
      </c>
      <c r="K16" s="2">
        <f>TREND(Calibration!$A$2:$A$4,Calibration!$C$2:$C$4,E16)</f>
        <v>873.93090859832569</v>
      </c>
      <c r="L16" s="2">
        <f>TREND(Calibration!$A$2:$A$4,Calibration!$D$2:$D$4,G16)</f>
        <v>560.82155255351483</v>
      </c>
    </row>
    <row r="17" spans="1:12" x14ac:dyDescent="0.25">
      <c r="A17">
        <v>75116</v>
      </c>
      <c r="B17">
        <v>15.09300041</v>
      </c>
      <c r="C17">
        <v>0.29898000000000002</v>
      </c>
      <c r="D17">
        <v>35.437999730000001</v>
      </c>
      <c r="E17">
        <v>0.30643999999999999</v>
      </c>
      <c r="F17">
        <v>37.578998570000003</v>
      </c>
      <c r="G17">
        <v>0.93370003000000001</v>
      </c>
      <c r="H17">
        <v>33.178001399999999</v>
      </c>
      <c r="J17" s="2">
        <f>TREND(Calibration!$A$2:$A$4,Calibration!$B$2:$B$4,C17)</f>
        <v>333.4628878807041</v>
      </c>
      <c r="K17" s="2">
        <f>TREND(Calibration!$A$2:$A$4,Calibration!$C$2:$C$4,E17)</f>
        <v>876.01225903991121</v>
      </c>
      <c r="L17" s="2">
        <f>TREND(Calibration!$A$2:$A$4,Calibration!$D$2:$D$4,G17)</f>
        <v>569.5196017597907</v>
      </c>
    </row>
    <row r="18" spans="1:12" x14ac:dyDescent="0.25">
      <c r="A18">
        <v>80106</v>
      </c>
      <c r="B18">
        <v>15.041000370000001</v>
      </c>
      <c r="C18">
        <v>0.30016999999999999</v>
      </c>
      <c r="D18">
        <v>35.450000760000002</v>
      </c>
      <c r="E18">
        <v>0.30621999999999999</v>
      </c>
      <c r="F18">
        <v>37.560001370000002</v>
      </c>
      <c r="G18">
        <v>0.93210000000000004</v>
      </c>
      <c r="H18">
        <v>33.101001740000001</v>
      </c>
      <c r="J18" s="2">
        <f>TREND(Calibration!$A$2:$A$4,Calibration!$B$2:$B$4,C18)</f>
        <v>338.74763087174915</v>
      </c>
      <c r="K18" s="2">
        <f>TREND(Calibration!$A$2:$A$4,Calibration!$C$2:$C$4,E18)</f>
        <v>874.31640667463239</v>
      </c>
      <c r="L18" s="2">
        <f>TREND(Calibration!$A$2:$A$4,Calibration!$D$2:$D$4,G18)</f>
        <v>568.52552035468227</v>
      </c>
    </row>
    <row r="19" spans="1:12" x14ac:dyDescent="0.25">
      <c r="A19">
        <v>85211</v>
      </c>
      <c r="B19">
        <v>15.027999879999999</v>
      </c>
      <c r="C19">
        <v>0.29914001000000001</v>
      </c>
      <c r="D19">
        <v>35.446998600000001</v>
      </c>
      <c r="E19">
        <v>0.30454001000000003</v>
      </c>
      <c r="F19">
        <v>37.591999049999998</v>
      </c>
      <c r="G19">
        <v>0.93699997999999995</v>
      </c>
      <c r="H19">
        <v>33.155998230000002</v>
      </c>
      <c r="J19" s="2">
        <f>TREND(Calibration!$A$2:$A$4,Calibration!$B$2:$B$4,C19)</f>
        <v>334.17348596977718</v>
      </c>
      <c r="K19" s="2">
        <f>TREND(Calibration!$A$2:$A$4,Calibration!$C$2:$C$4,E19)</f>
        <v>861.36633842397737</v>
      </c>
      <c r="L19" s="2">
        <f>TREND(Calibration!$A$2:$A$4,Calibration!$D$2:$D$4,G19)</f>
        <v>571.56982515109416</v>
      </c>
    </row>
    <row r="20" spans="1:12" x14ac:dyDescent="0.25">
      <c r="A20">
        <v>90182</v>
      </c>
      <c r="B20">
        <v>14.946999549999999</v>
      </c>
      <c r="C20">
        <v>0.30199999</v>
      </c>
      <c r="D20">
        <v>35.453998570000003</v>
      </c>
      <c r="E20">
        <v>0.30362001</v>
      </c>
      <c r="F20">
        <v>37.534999849999998</v>
      </c>
      <c r="G20">
        <v>0.93269997999999998</v>
      </c>
      <c r="H20">
        <v>33.091999049999998</v>
      </c>
      <c r="J20" s="2">
        <f>TREND(Calibration!$A$2:$A$4,Calibration!$B$2:$B$4,C20)</f>
        <v>346.87454417106233</v>
      </c>
      <c r="K20" s="2">
        <f>TREND(Calibration!$A$2:$A$4,Calibration!$C$2:$C$4,E20)</f>
        <v>854.274592169176</v>
      </c>
      <c r="L20" s="2">
        <f>TREND(Calibration!$A$2:$A$4,Calibration!$D$2:$D$4,G20)</f>
        <v>568.89828146630953</v>
      </c>
    </row>
    <row r="21" spans="1:12" x14ac:dyDescent="0.25">
      <c r="A21">
        <v>95195</v>
      </c>
      <c r="B21">
        <v>14.92399979</v>
      </c>
      <c r="C21">
        <v>0.30314001000000002</v>
      </c>
      <c r="D21">
        <v>35.405998230000002</v>
      </c>
      <c r="E21">
        <v>0.29903001000000001</v>
      </c>
      <c r="F21">
        <v>37.527999880000003</v>
      </c>
      <c r="G21">
        <v>0.93540000999999995</v>
      </c>
      <c r="H21">
        <v>33.161998750000002</v>
      </c>
      <c r="J21" s="2">
        <f>TREND(Calibration!$A$2:$A$4,Calibration!$B$2:$B$4,C21)</f>
        <v>351.93732795648361</v>
      </c>
      <c r="K21" s="2">
        <f>TREND(Calibration!$A$2:$A$4,Calibration!$C$2:$C$4,E21)</f>
        <v>818.8929450935932</v>
      </c>
      <c r="L21" s="2">
        <f>TREND(Calibration!$A$2:$A$4,Calibration!$D$2:$D$4,G21)</f>
        <v>570.57578102333957</v>
      </c>
    </row>
    <row r="22" spans="1:12" x14ac:dyDescent="0.25">
      <c r="A22">
        <v>100229</v>
      </c>
      <c r="B22">
        <v>14.95300007</v>
      </c>
      <c r="C22">
        <v>0.30513999000000003</v>
      </c>
      <c r="D22">
        <v>35.418998719999998</v>
      </c>
      <c r="E22">
        <v>0.29545999000000001</v>
      </c>
      <c r="F22">
        <v>37.543998719999998</v>
      </c>
      <c r="G22">
        <v>0.92720002000000001</v>
      </c>
      <c r="H22">
        <v>33.207000729999997</v>
      </c>
      <c r="J22" s="2">
        <f>TREND(Calibration!$A$2:$A$4,Calibration!$B$2:$B$4,C22)</f>
        <v>360.81916013062687</v>
      </c>
      <c r="K22" s="2">
        <f>TREND(Calibration!$A$2:$A$4,Calibration!$C$2:$C$4,E22)</f>
        <v>791.37373208863187</v>
      </c>
      <c r="L22" s="2">
        <f>TREND(Calibration!$A$2:$A$4,Calibration!$D$2:$D$4,G22)</f>
        <v>565.48121555827026</v>
      </c>
    </row>
    <row r="23" spans="1:12" x14ac:dyDescent="0.25">
      <c r="A23">
        <v>105266</v>
      </c>
      <c r="B23">
        <v>14.994999890000001</v>
      </c>
      <c r="C23">
        <v>0.30925000000000002</v>
      </c>
      <c r="D23">
        <v>35.418998719999998</v>
      </c>
      <c r="E23">
        <v>0.29379000999999999</v>
      </c>
      <c r="F23">
        <v>37.573001859999998</v>
      </c>
      <c r="G23">
        <v>0.92779999999999996</v>
      </c>
      <c r="H23">
        <v>33.13999939</v>
      </c>
      <c r="J23" s="2">
        <f>TREND(Calibration!$A$2:$A$4,Calibration!$B$2:$B$4,C23)</f>
        <v>379.07155218157254</v>
      </c>
      <c r="K23" s="2">
        <f>TREND(Calibration!$A$2:$A$4,Calibration!$C$2:$C$4,E23)</f>
        <v>778.50082512059612</v>
      </c>
      <c r="L23" s="2">
        <f>TREND(Calibration!$A$2:$A$4,Calibration!$D$2:$D$4,G23)</f>
        <v>565.85397666989752</v>
      </c>
    </row>
    <row r="24" spans="1:12" x14ac:dyDescent="0.25">
      <c r="A24">
        <v>110135</v>
      </c>
      <c r="B24">
        <v>15.102000240000001</v>
      </c>
      <c r="C24">
        <v>0.30676001000000003</v>
      </c>
      <c r="D24">
        <v>35.430999759999999</v>
      </c>
      <c r="E24">
        <v>0.29249001000000002</v>
      </c>
      <c r="F24">
        <v>37.59500122</v>
      </c>
      <c r="G24">
        <v>0.94239998000000003</v>
      </c>
      <c r="H24">
        <v>33.14599991</v>
      </c>
      <c r="J24" s="2">
        <f>TREND(Calibration!$A$2:$A$4,Calibration!$B$2:$B$4,C24)</f>
        <v>368.01360495445283</v>
      </c>
      <c r="K24" s="2">
        <f>TREND(Calibration!$A$2:$A$4,Calibration!$C$2:$C$4,E24)</f>
        <v>768.47987932576893</v>
      </c>
      <c r="L24" s="2">
        <f>TREND(Calibration!$A$2:$A$4,Calibration!$D$2:$D$4,G24)</f>
        <v>574.92478698780064</v>
      </c>
    </row>
    <row r="25" spans="1:12" x14ac:dyDescent="0.25">
      <c r="A25">
        <v>115215</v>
      </c>
      <c r="B25">
        <v>15.09899998</v>
      </c>
      <c r="C25">
        <v>0.30417000999999999</v>
      </c>
      <c r="D25">
        <v>35.428001399999999</v>
      </c>
      <c r="E25">
        <v>0.29183998999999999</v>
      </c>
      <c r="F25">
        <v>37.569999690000003</v>
      </c>
      <c r="G25">
        <v>0.92889999999999995</v>
      </c>
      <c r="H25">
        <v>33.104999540000001</v>
      </c>
      <c r="J25" s="2">
        <f>TREND(Calibration!$A$2:$A$4,Calibration!$B$2:$B$4,C25)</f>
        <v>356.51151726806029</v>
      </c>
      <c r="K25" s="2">
        <f>TREND(Calibration!$A$2:$A$4,Calibration!$C$2:$C$4,E25)</f>
        <v>763.46925225995824</v>
      </c>
      <c r="L25" s="2">
        <f>TREND(Calibration!$A$2:$A$4,Calibration!$D$2:$D$4,G25)</f>
        <v>566.53739482181913</v>
      </c>
    </row>
    <row r="26" spans="1:12" x14ac:dyDescent="0.25">
      <c r="A26">
        <v>120226</v>
      </c>
      <c r="B26">
        <v>15.053999900000001</v>
      </c>
      <c r="C26">
        <v>0.29887000000000002</v>
      </c>
      <c r="D26">
        <v>35.400001529999997</v>
      </c>
      <c r="E26">
        <v>0.29026999999999997</v>
      </c>
      <c r="F26">
        <v>37.554000850000001</v>
      </c>
      <c r="G26">
        <v>0.92400002000000003</v>
      </c>
      <c r="H26">
        <v>33.055999759999999</v>
      </c>
      <c r="J26" s="2">
        <f>TREND(Calibration!$A$2:$A$4,Calibration!$B$2:$B$4,C26)</f>
        <v>332.97438222606957</v>
      </c>
      <c r="K26" s="2">
        <f>TREND(Calibration!$A$2:$A$4,Calibration!$C$2:$C$4,E26)</f>
        <v>751.36711019194195</v>
      </c>
      <c r="L26" s="2">
        <f>TREND(Calibration!$A$2:$A$4,Calibration!$D$2:$D$4,G26)</f>
        <v>563.49309002540724</v>
      </c>
    </row>
    <row r="27" spans="1:12" x14ac:dyDescent="0.25">
      <c r="A27">
        <v>125210</v>
      </c>
      <c r="B27">
        <v>15.027999879999999</v>
      </c>
      <c r="C27">
        <v>0.30022000999999998</v>
      </c>
      <c r="D27">
        <v>35.411998750000002</v>
      </c>
      <c r="E27">
        <v>0.28670999000000003</v>
      </c>
      <c r="F27">
        <v>37.560001370000002</v>
      </c>
      <c r="G27">
        <v>0.92180002000000005</v>
      </c>
      <c r="H27">
        <v>33.082000729999997</v>
      </c>
      <c r="J27" s="2">
        <f>TREND(Calibration!$A$2:$A$4,Calibration!$B$2:$B$4,C27)</f>
        <v>338.96972330618769</v>
      </c>
      <c r="K27" s="2">
        <f>TREND(Calibration!$A$2:$A$4,Calibration!$C$2:$C$4,E27)</f>
        <v>723.9250584696008</v>
      </c>
      <c r="L27" s="2">
        <f>TREND(Calibration!$A$2:$A$4,Calibration!$D$2:$D$4,G27)</f>
        <v>562.12625372156401</v>
      </c>
    </row>
    <row r="28" spans="1:12" x14ac:dyDescent="0.25">
      <c r="A28">
        <v>130132</v>
      </c>
      <c r="B28">
        <v>14.97900009</v>
      </c>
      <c r="C28">
        <v>0.30140999000000002</v>
      </c>
      <c r="D28">
        <v>35.416000369999999</v>
      </c>
      <c r="E28">
        <v>0.28600001000000003</v>
      </c>
      <c r="F28">
        <v>37.55099869</v>
      </c>
      <c r="G28">
        <v>0.92669999999999997</v>
      </c>
      <c r="H28">
        <v>33.04700089</v>
      </c>
      <c r="J28" s="2">
        <f>TREND(Calibration!$A$2:$A$4,Calibration!$B$2:$B$4,C28)</f>
        <v>344.25437747802312</v>
      </c>
      <c r="K28" s="2">
        <f>TREND(Calibration!$A$2:$A$4,Calibration!$C$2:$C$4,E28)</f>
        <v>718.45223455005339</v>
      </c>
      <c r="L28" s="2">
        <f>TREND(Calibration!$A$2:$A$4,Calibration!$D$2:$D$4,G28)</f>
        <v>565.17055851797591</v>
      </c>
    </row>
    <row r="29" spans="1:12" x14ac:dyDescent="0.25">
      <c r="A29">
        <v>135148</v>
      </c>
      <c r="B29">
        <v>14.95300007</v>
      </c>
      <c r="C29">
        <v>0.30287001000000002</v>
      </c>
      <c r="D29">
        <v>35.411998750000002</v>
      </c>
      <c r="E29">
        <v>0.28545999999999999</v>
      </c>
      <c r="F29">
        <v>37.521999360000002</v>
      </c>
      <c r="G29">
        <v>0.91369997999999997</v>
      </c>
      <c r="H29">
        <v>33.148998259999999</v>
      </c>
      <c r="J29" s="2">
        <f>TREND(Calibration!$A$2:$A$4,Calibration!$B$2:$B$4,C29)</f>
        <v>350.73826862238093</v>
      </c>
      <c r="K29" s="2">
        <f>TREND(Calibration!$A$2:$A$4,Calibration!$C$2:$C$4,E29)</f>
        <v>714.28961075108032</v>
      </c>
      <c r="L29" s="2">
        <f>TREND(Calibration!$A$2:$A$4,Calibration!$D$2:$D$4,G29)</f>
        <v>557.09378611493514</v>
      </c>
    </row>
    <row r="30" spans="1:12" x14ac:dyDescent="0.25">
      <c r="A30">
        <v>140101</v>
      </c>
      <c r="B30">
        <v>14.87899971</v>
      </c>
      <c r="C30">
        <v>0.30107999000000002</v>
      </c>
      <c r="D30">
        <v>35.400001529999997</v>
      </c>
      <c r="E30">
        <v>0.28540999</v>
      </c>
      <c r="F30">
        <v>37.55099869</v>
      </c>
      <c r="G30">
        <v>0.92019998999999997</v>
      </c>
      <c r="H30">
        <v>33.132999419999997</v>
      </c>
      <c r="J30" s="2">
        <f>TREND(Calibration!$A$2:$A$4,Calibration!$B$2:$B$4,C30)</f>
        <v>342.78886051411996</v>
      </c>
      <c r="K30" s="2">
        <f>TREND(Calibration!$A$2:$A$4,Calibration!$C$2:$C$4,E30)</f>
        <v>713.90411267477316</v>
      </c>
      <c r="L30" s="2">
        <f>TREND(Calibration!$A$2:$A$4,Calibration!$D$2:$D$4,G30)</f>
        <v>561.13217231645547</v>
      </c>
    </row>
    <row r="31" spans="1:12" x14ac:dyDescent="0.25">
      <c r="A31">
        <v>145101</v>
      </c>
      <c r="B31">
        <v>14.829999920000001</v>
      </c>
      <c r="C31">
        <v>0.29984</v>
      </c>
      <c r="D31">
        <v>35.428001399999999</v>
      </c>
      <c r="E31">
        <v>0.28415998999999997</v>
      </c>
      <c r="F31">
        <v>37.5320015</v>
      </c>
      <c r="G31">
        <v>0.92449999000000005</v>
      </c>
      <c r="H31">
        <v>33.209999080000003</v>
      </c>
      <c r="J31" s="2">
        <f>TREND(Calibration!$A$2:$A$4,Calibration!$B$2:$B$4,C31)</f>
        <v>337.28211390784577</v>
      </c>
      <c r="K31" s="2">
        <f>TREND(Calibration!$A$2:$A$4,Calibration!$C$2:$C$4,E31)</f>
        <v>704.26858787205424</v>
      </c>
      <c r="L31" s="2">
        <f>TREND(Calibration!$A$2:$A$4,Calibration!$D$2:$D$4,G31)</f>
        <v>563.80371600124022</v>
      </c>
    </row>
    <row r="32" spans="1:12" x14ac:dyDescent="0.25">
      <c r="A32">
        <v>150146</v>
      </c>
      <c r="B32">
        <v>14.875</v>
      </c>
      <c r="C32">
        <v>0.29989000999999998</v>
      </c>
      <c r="D32">
        <v>35.416000369999999</v>
      </c>
      <c r="E32">
        <v>0.28275999000000002</v>
      </c>
      <c r="F32">
        <v>37.59500122</v>
      </c>
      <c r="G32">
        <v>0.93049996999999995</v>
      </c>
      <c r="H32">
        <v>33.194000240000001</v>
      </c>
      <c r="J32" s="2">
        <f>TREND(Calibration!$A$2:$A$4,Calibration!$B$2:$B$4,C32)</f>
        <v>337.50420634228453</v>
      </c>
      <c r="K32" s="2">
        <f>TREND(Calibration!$A$2:$A$4,Calibration!$C$2:$C$4,E32)</f>
        <v>693.47680009300962</v>
      </c>
      <c r="L32" s="2">
        <f>TREND(Calibration!$A$2:$A$4,Calibration!$D$2:$D$4,G32)</f>
        <v>567.53143894957384</v>
      </c>
    </row>
    <row r="33" spans="1:12" x14ac:dyDescent="0.25">
      <c r="A33">
        <v>155132</v>
      </c>
      <c r="B33">
        <v>14.960000040000001</v>
      </c>
      <c r="C33">
        <v>0.30016999999999999</v>
      </c>
      <c r="D33">
        <v>35.39599991</v>
      </c>
      <c r="E33">
        <v>0.28053999000000002</v>
      </c>
      <c r="F33">
        <v>37.582000729999997</v>
      </c>
      <c r="G33">
        <v>0.92349999999999999</v>
      </c>
      <c r="H33">
        <v>33.194000240000001</v>
      </c>
      <c r="J33" s="2">
        <f>TREND(Calibration!$A$2:$A$4,Calibration!$B$2:$B$4,C33)</f>
        <v>338.74763087174915</v>
      </c>
      <c r="K33" s="2">
        <f>TREND(Calibration!$A$2:$A$4,Calibration!$C$2:$C$4,E33)</f>
        <v>676.36410804338152</v>
      </c>
      <c r="L33" s="2">
        <f>TREND(Calibration!$A$2:$A$4,Calibration!$D$2:$D$4,G33)</f>
        <v>563.18243298511288</v>
      </c>
    </row>
    <row r="34" spans="1:12" x14ac:dyDescent="0.25">
      <c r="A34">
        <v>160132</v>
      </c>
      <c r="B34">
        <v>15.083000180000001</v>
      </c>
      <c r="C34">
        <v>0.29951999000000001</v>
      </c>
      <c r="D34">
        <v>35.430999759999999</v>
      </c>
      <c r="E34">
        <v>0.27979000999999998</v>
      </c>
      <c r="F34">
        <v>37.584999080000003</v>
      </c>
      <c r="G34">
        <v>0.92129998999999996</v>
      </c>
      <c r="H34">
        <v>33.101001740000001</v>
      </c>
      <c r="J34" s="2">
        <f>TREND(Calibration!$A$2:$A$4,Calibration!$B$2:$B$4,C34)</f>
        <v>335.86096213930432</v>
      </c>
      <c r="K34" s="2">
        <f>TREND(Calibration!$A$2:$A$4,Calibration!$C$2:$C$4,E34)</f>
        <v>670.58294733014668</v>
      </c>
      <c r="L34" s="2">
        <f>TREND(Calibration!$A$2:$A$4,Calibration!$D$2:$D$4,G34)</f>
        <v>561.8155904683772</v>
      </c>
    </row>
    <row r="35" spans="1:12" x14ac:dyDescent="0.25">
      <c r="A35">
        <v>165115</v>
      </c>
      <c r="B35">
        <v>15.24800014</v>
      </c>
      <c r="C35">
        <v>0.30048998999999998</v>
      </c>
      <c r="D35">
        <v>35.411998750000002</v>
      </c>
      <c r="E35">
        <v>0.27886999000000001</v>
      </c>
      <c r="F35">
        <v>37.576000209999997</v>
      </c>
      <c r="G35">
        <v>0.92889999999999995</v>
      </c>
      <c r="H35">
        <v>33.194000240000001</v>
      </c>
      <c r="J35" s="2">
        <f>TREND(Calibration!$A$2:$A$4,Calibration!$B$2:$B$4,C35)</f>
        <v>340.16869382108052</v>
      </c>
      <c r="K35" s="2">
        <f>TREND(Calibration!$A$2:$A$4,Calibration!$C$2:$C$4,E35)</f>
        <v>663.4910469069489</v>
      </c>
      <c r="L35" s="2">
        <f>TREND(Calibration!$A$2:$A$4,Calibration!$D$2:$D$4,G35)</f>
        <v>566.53739482181913</v>
      </c>
    </row>
    <row r="36" spans="1:12" x14ac:dyDescent="0.25">
      <c r="A36">
        <v>170179</v>
      </c>
      <c r="B36">
        <v>15.31000042</v>
      </c>
      <c r="C36">
        <v>0.29951999000000001</v>
      </c>
      <c r="D36">
        <v>35.430999759999999</v>
      </c>
      <c r="E36">
        <v>0.27871001000000001</v>
      </c>
      <c r="F36">
        <v>37.560001370000002</v>
      </c>
      <c r="G36">
        <v>0.92400002000000003</v>
      </c>
      <c r="H36">
        <v>33.168998719999998</v>
      </c>
      <c r="J36" s="2">
        <f>TREND(Calibration!$A$2:$A$4,Calibration!$B$2:$B$4,C36)</f>
        <v>335.86096213930432</v>
      </c>
      <c r="K36" s="2">
        <f>TREND(Calibration!$A$2:$A$4,Calibration!$C$2:$C$4,E36)</f>
        <v>662.25785390059787</v>
      </c>
      <c r="L36" s="2">
        <f>TREND(Calibration!$A$2:$A$4,Calibration!$D$2:$D$4,G36)</f>
        <v>563.49309002540724</v>
      </c>
    </row>
    <row r="37" spans="1:12" x14ac:dyDescent="0.25">
      <c r="A37">
        <v>175249</v>
      </c>
      <c r="B37">
        <v>15.2840004</v>
      </c>
      <c r="C37">
        <v>0.29514000000000001</v>
      </c>
      <c r="D37">
        <v>35.428001399999999</v>
      </c>
      <c r="E37">
        <v>0.28367998999999999</v>
      </c>
      <c r="F37">
        <v>37.569999690000003</v>
      </c>
      <c r="G37">
        <v>0.92129998999999996</v>
      </c>
      <c r="H37">
        <v>33.130001069999999</v>
      </c>
      <c r="J37" s="2">
        <f>TREND(Calibration!$A$2:$A$4,Calibration!$B$2:$B$4,C37)</f>
        <v>316.40959957346581</v>
      </c>
      <c r="K37" s="2">
        <f>TREND(Calibration!$A$2:$A$4,Calibration!$C$2:$C$4,E37)</f>
        <v>700.56854634781052</v>
      </c>
      <c r="L37" s="2">
        <f>TREND(Calibration!$A$2:$A$4,Calibration!$D$2:$D$4,G37)</f>
        <v>561.8155904683772</v>
      </c>
    </row>
    <row r="38" spans="1:12" x14ac:dyDescent="0.25">
      <c r="A38">
        <v>180103</v>
      </c>
      <c r="B38">
        <v>15.286999700000001</v>
      </c>
      <c r="C38">
        <v>0.30022000999999998</v>
      </c>
      <c r="D38">
        <v>35.416000369999999</v>
      </c>
      <c r="E38">
        <v>0.28372999999999998</v>
      </c>
      <c r="F38">
        <v>37.626998899999997</v>
      </c>
      <c r="G38">
        <v>0.93159997000000005</v>
      </c>
      <c r="H38">
        <v>33.126998899999997</v>
      </c>
      <c r="J38" s="2">
        <f>TREND(Calibration!$A$2:$A$4,Calibration!$B$2:$B$4,C38)</f>
        <v>338.96972330618769</v>
      </c>
      <c r="K38" s="2">
        <f>TREND(Calibration!$A$2:$A$4,Calibration!$C$2:$C$4,E38)</f>
        <v>700.95404442411768</v>
      </c>
      <c r="L38" s="2">
        <f>TREND(Calibration!$A$2:$A$4,Calibration!$D$2:$D$4,G38)</f>
        <v>568.21485710149557</v>
      </c>
    </row>
    <row r="39" spans="1:12" x14ac:dyDescent="0.25">
      <c r="A39">
        <v>185195</v>
      </c>
      <c r="B39">
        <v>15.20600033</v>
      </c>
      <c r="C39">
        <v>0.29876000000000003</v>
      </c>
      <c r="D39">
        <v>35.405998230000002</v>
      </c>
      <c r="E39">
        <v>0.28411001000000002</v>
      </c>
      <c r="F39">
        <v>37.591999049999998</v>
      </c>
      <c r="G39">
        <v>0.93480003</v>
      </c>
      <c r="H39">
        <v>33.174999239999998</v>
      </c>
      <c r="J39" s="2">
        <f>TREND(Calibration!$A$2:$A$4,Calibration!$B$2:$B$4,C39)</f>
        <v>332.48587657143526</v>
      </c>
      <c r="K39" s="2">
        <f>TREND(Calibration!$A$2:$A$4,Calibration!$C$2:$C$4,E39)</f>
        <v>703.88332104834285</v>
      </c>
      <c r="L39" s="2">
        <f>TREND(Calibration!$A$2:$A$4,Calibration!$D$2:$D$4,G39)</f>
        <v>570.20301991171232</v>
      </c>
    </row>
    <row r="40" spans="1:12" x14ac:dyDescent="0.25">
      <c r="A40">
        <v>190161</v>
      </c>
      <c r="B40">
        <v>15.18000031</v>
      </c>
      <c r="C40">
        <v>0.30314001000000002</v>
      </c>
      <c r="D40">
        <v>35.383998869999999</v>
      </c>
      <c r="E40">
        <v>0.28507999000000001</v>
      </c>
      <c r="F40">
        <v>37.59500122</v>
      </c>
      <c r="G40">
        <v>0.93640000000000001</v>
      </c>
      <c r="H40">
        <v>33.155998230000002</v>
      </c>
      <c r="J40" s="2">
        <f>TREND(Calibration!$A$2:$A$4,Calibration!$B$2:$B$4,C40)</f>
        <v>351.93732795648361</v>
      </c>
      <c r="K40" s="2">
        <f>TREND(Calibration!$A$2:$A$4,Calibration!$C$2:$C$4,E40)</f>
        <v>711.36033412685561</v>
      </c>
      <c r="L40" s="2">
        <f>TREND(Calibration!$A$2:$A$4,Calibration!$D$2:$D$4,G40)</f>
        <v>571.19706403946702</v>
      </c>
    </row>
    <row r="41" spans="1:12" x14ac:dyDescent="0.25">
      <c r="A41">
        <v>195207</v>
      </c>
      <c r="B41">
        <v>15.102000240000001</v>
      </c>
      <c r="C41">
        <v>0.30026998999999999</v>
      </c>
      <c r="D41">
        <v>35.424999239999998</v>
      </c>
      <c r="E41">
        <v>0.28606000999999998</v>
      </c>
      <c r="F41">
        <v>37.601001740000001</v>
      </c>
      <c r="G41">
        <v>0.92940003000000004</v>
      </c>
      <c r="H41">
        <v>33.108001710000003</v>
      </c>
      <c r="J41" s="2">
        <f>TREND(Calibration!$A$2:$A$4,Calibration!$B$2:$B$4,C41)</f>
        <v>339.19168251181168</v>
      </c>
      <c r="K41" s="2">
        <f>TREND(Calibration!$A$2:$A$4,Calibration!$C$2:$C$4,E41)</f>
        <v>718.91473974058385</v>
      </c>
      <c r="L41" s="2">
        <f>TREND(Calibration!$A$2:$A$4,Calibration!$D$2:$D$4,G41)</f>
        <v>566.84805807500595</v>
      </c>
    </row>
    <row r="42" spans="1:12" x14ac:dyDescent="0.25">
      <c r="A42">
        <v>200254</v>
      </c>
      <c r="B42">
        <v>15.06400013</v>
      </c>
      <c r="C42">
        <v>0.30179</v>
      </c>
      <c r="D42">
        <v>35.416000369999999</v>
      </c>
      <c r="E42">
        <v>0.28665000000000002</v>
      </c>
      <c r="F42">
        <v>37.59500122</v>
      </c>
      <c r="G42">
        <v>0.94129996999999999</v>
      </c>
      <c r="H42">
        <v>33.113998410000001</v>
      </c>
      <c r="J42" s="2">
        <f>TREND(Calibration!$A$2:$A$4,Calibration!$B$2:$B$4,C42)</f>
        <v>345.94198687636526</v>
      </c>
      <c r="K42" s="2">
        <f>TREND(Calibration!$A$2:$A$4,Calibration!$C$2:$C$4,E42)</f>
        <v>723.46263036326877</v>
      </c>
      <c r="L42" s="2">
        <f>TREND(Calibration!$A$2:$A$4,Calibration!$D$2:$D$4,G42)</f>
        <v>574.24136262298657</v>
      </c>
    </row>
    <row r="43" spans="1:12" x14ac:dyDescent="0.25">
      <c r="A43">
        <v>205226</v>
      </c>
      <c r="B43">
        <v>15.0340004</v>
      </c>
      <c r="C43">
        <v>0.29583999999999999</v>
      </c>
      <c r="D43">
        <v>35.405998230000002</v>
      </c>
      <c r="E43">
        <v>0.28676000000000001</v>
      </c>
      <c r="F43">
        <v>37.59500122</v>
      </c>
      <c r="G43">
        <v>0.9375</v>
      </c>
      <c r="H43">
        <v>33.117000580000003</v>
      </c>
      <c r="J43" s="2">
        <f>TREND(Calibration!$A$2:$A$4,Calibration!$B$2:$B$4,C43)</f>
        <v>319.51827192113933</v>
      </c>
      <c r="K43" s="2">
        <f>TREND(Calibration!$A$2:$A$4,Calibration!$C$2:$C$4,E43)</f>
        <v>724.31055654590796</v>
      </c>
      <c r="L43" s="2">
        <f>TREND(Calibration!$A$2:$A$4,Calibration!$D$2:$D$4,G43)</f>
        <v>571.88048219138864</v>
      </c>
    </row>
    <row r="44" spans="1:12" x14ac:dyDescent="0.25">
      <c r="A44">
        <v>210148</v>
      </c>
      <c r="B44">
        <v>15.005000109999999</v>
      </c>
      <c r="C44">
        <v>0.29741001</v>
      </c>
      <c r="D44">
        <v>35.444000240000001</v>
      </c>
      <c r="E44">
        <v>0.28626998999999997</v>
      </c>
      <c r="F44">
        <v>37.59500122</v>
      </c>
      <c r="G44">
        <v>0.93480003</v>
      </c>
      <c r="H44">
        <v>33.137001040000001</v>
      </c>
      <c r="J44" s="2">
        <f>TREND(Calibration!$A$2:$A$4,Calibration!$B$2:$B$4,C44)</f>
        <v>326.49062431052675</v>
      </c>
      <c r="K44" s="2">
        <f>TREND(Calibration!$A$2:$A$4,Calibration!$C$2:$C$4,E44)</f>
        <v>720.5333537390436</v>
      </c>
      <c r="L44" s="2">
        <f>TREND(Calibration!$A$2:$A$4,Calibration!$D$2:$D$4,G44)</f>
        <v>570.20301991171232</v>
      </c>
    </row>
    <row r="45" spans="1:12" x14ac:dyDescent="0.25">
      <c r="A45">
        <v>215163</v>
      </c>
      <c r="B45">
        <v>14.972999570000001</v>
      </c>
      <c r="C45">
        <v>0.29859998999999998</v>
      </c>
      <c r="D45">
        <v>35.424999239999998</v>
      </c>
      <c r="E45">
        <v>0.28703001</v>
      </c>
      <c r="F45">
        <v>37.534999849999998</v>
      </c>
      <c r="G45">
        <v>0.91860001999999996</v>
      </c>
      <c r="H45">
        <v>33.168998719999998</v>
      </c>
      <c r="J45" s="2">
        <f>TREND(Calibration!$A$2:$A$4,Calibration!$B$2:$B$4,C45)</f>
        <v>331.77527848236173</v>
      </c>
      <c r="K45" s="2">
        <f>TREND(Calibration!$A$2:$A$4,Calibration!$C$2:$C$4,E45)</f>
        <v>726.39190698749348</v>
      </c>
      <c r="L45" s="2">
        <f>TREND(Calibration!$A$2:$A$4,Calibration!$D$2:$D$4,G45)</f>
        <v>560.13812818870088</v>
      </c>
    </row>
    <row r="46" spans="1:12" x14ac:dyDescent="0.25">
      <c r="A46">
        <v>220179</v>
      </c>
      <c r="B46">
        <v>14.96899986</v>
      </c>
      <c r="C46">
        <v>0.29940999000000001</v>
      </c>
      <c r="D46">
        <v>35.430999759999999</v>
      </c>
      <c r="E46">
        <v>0.28729999000000001</v>
      </c>
      <c r="F46">
        <v>37.556999210000001</v>
      </c>
      <c r="G46">
        <v>0.92079997000000002</v>
      </c>
      <c r="H46">
        <v>33.097999569999999</v>
      </c>
      <c r="J46" s="2">
        <f>TREND(Calibration!$A$2:$A$4,Calibration!$B$2:$B$4,C46)</f>
        <v>335.37245648467001</v>
      </c>
      <c r="K46" s="2">
        <f>TREND(Calibration!$A$2:$A$4,Calibration!$C$2:$C$4,E46)</f>
        <v>728.47302617648415</v>
      </c>
      <c r="L46" s="2">
        <f>TREND(Calibration!$A$2:$A$4,Calibration!$D$2:$D$4,G46)</f>
        <v>561.50493342808284</v>
      </c>
    </row>
    <row r="47" spans="1:12" x14ac:dyDescent="0.25">
      <c r="A47">
        <v>225101</v>
      </c>
      <c r="B47">
        <v>15.010000229999999</v>
      </c>
      <c r="C47">
        <v>0.30546001</v>
      </c>
      <c r="D47">
        <v>35.41999817</v>
      </c>
      <c r="E47">
        <v>0.28821998999999998</v>
      </c>
      <c r="F47">
        <v>37.548000340000002</v>
      </c>
      <c r="G47">
        <v>0.91970003</v>
      </c>
      <c r="H47">
        <v>33.124000549999998</v>
      </c>
      <c r="J47" s="2">
        <f>TREND(Calibration!$A$2:$A$4,Calibration!$B$2:$B$4,C47)</f>
        <v>362.24035630877324</v>
      </c>
      <c r="K47" s="2">
        <f>TREND(Calibration!$A$2:$A$4,Calibration!$C$2:$C$4,E47)</f>
        <v>735.56477243128461</v>
      </c>
      <c r="L47" s="2">
        <f>TREND(Calibration!$A$2:$A$4,Calibration!$D$2:$D$4,G47)</f>
        <v>560.82155255351483</v>
      </c>
    </row>
    <row r="48" spans="1:12" x14ac:dyDescent="0.25">
      <c r="A48">
        <v>230101</v>
      </c>
      <c r="B48">
        <v>15.04699993</v>
      </c>
      <c r="C48">
        <v>0.29822000999999998</v>
      </c>
      <c r="D48">
        <v>35.458999630000001</v>
      </c>
      <c r="E48">
        <v>0.29026999999999997</v>
      </c>
      <c r="F48">
        <v>37.573001859999998</v>
      </c>
      <c r="G48">
        <v>0.92720002000000001</v>
      </c>
      <c r="H48">
        <v>33.108001710000003</v>
      </c>
      <c r="J48" s="2">
        <f>TREND(Calibration!$A$2:$A$4,Calibration!$B$2:$B$4,C48)</f>
        <v>330.08780231283458</v>
      </c>
      <c r="K48" s="2">
        <f>TREND(Calibration!$A$2:$A$4,Calibration!$C$2:$C$4,E48)</f>
        <v>751.36711019194195</v>
      </c>
      <c r="L48" s="2">
        <f>TREND(Calibration!$A$2:$A$4,Calibration!$D$2:$D$4,G48)</f>
        <v>565.48121555827026</v>
      </c>
    </row>
    <row r="49" spans="1:12" x14ac:dyDescent="0.25">
      <c r="A49">
        <v>235226</v>
      </c>
      <c r="B49">
        <v>15.05000019</v>
      </c>
      <c r="C49">
        <v>0.29865000000000003</v>
      </c>
      <c r="D49">
        <v>35.4109993</v>
      </c>
      <c r="E49">
        <v>0.30253999999999998</v>
      </c>
      <c r="F49">
        <v>37.637001040000001</v>
      </c>
      <c r="G49">
        <v>0.93640000000000001</v>
      </c>
      <c r="H49">
        <v>33.104999540000001</v>
      </c>
      <c r="J49" s="2">
        <f>TREND(Calibration!$A$2:$A$4,Calibration!$B$2:$B$4,C49)</f>
        <v>331.99737091680072</v>
      </c>
      <c r="K49" s="2">
        <f>TREND(Calibration!$A$2:$A$4,Calibration!$C$2:$C$4,E49)</f>
        <v>845.94942165542875</v>
      </c>
      <c r="L49" s="2">
        <f>TREND(Calibration!$A$2:$A$4,Calibration!$D$2:$D$4,G49)</f>
        <v>571.19706403946702</v>
      </c>
    </row>
    <row r="50" spans="1:12" x14ac:dyDescent="0.25">
      <c r="A50">
        <v>240195</v>
      </c>
      <c r="B50">
        <v>14.958000180000001</v>
      </c>
      <c r="C50">
        <v>0.29898000000000002</v>
      </c>
      <c r="D50">
        <v>35.4070015</v>
      </c>
      <c r="E50">
        <v>0.30162000999999999</v>
      </c>
      <c r="F50">
        <v>37.602001190000003</v>
      </c>
      <c r="G50">
        <v>0.94779997999999999</v>
      </c>
      <c r="H50">
        <v>33.143001560000002</v>
      </c>
      <c r="J50" s="2">
        <f>TREND(Calibration!$A$2:$A$4,Calibration!$B$2:$B$4,C50)</f>
        <v>333.4628878807041</v>
      </c>
      <c r="K50" s="2">
        <f>TREND(Calibration!$A$2:$A$4,Calibration!$C$2:$C$4,E50)</f>
        <v>838.85775248482628</v>
      </c>
      <c r="L50" s="2">
        <f>TREND(Calibration!$A$2:$A$4,Calibration!$D$2:$D$4,G50)</f>
        <v>578.2797488245069</v>
      </c>
    </row>
    <row r="51" spans="1:12" x14ac:dyDescent="0.25">
      <c r="A51">
        <v>245100</v>
      </c>
      <c r="B51">
        <v>14.916000370000001</v>
      </c>
      <c r="C51">
        <v>0.30016999999999999</v>
      </c>
      <c r="D51">
        <v>35.395000459999999</v>
      </c>
      <c r="E51">
        <v>0.30162000999999999</v>
      </c>
      <c r="F51">
        <v>37.561000819999997</v>
      </c>
      <c r="G51">
        <v>0.93370003000000001</v>
      </c>
      <c r="H51">
        <v>33.148998259999999</v>
      </c>
      <c r="J51" s="2">
        <f>TREND(Calibration!$A$2:$A$4,Calibration!$B$2:$B$4,C51)</f>
        <v>338.74763087174915</v>
      </c>
      <c r="K51" s="2">
        <f>TREND(Calibration!$A$2:$A$4,Calibration!$C$2:$C$4,E51)</f>
        <v>838.85775248482628</v>
      </c>
      <c r="L51" s="2">
        <f>TREND(Calibration!$A$2:$A$4,Calibration!$D$2:$D$4,G51)</f>
        <v>569.5196017597907</v>
      </c>
    </row>
    <row r="52" spans="1:12" x14ac:dyDescent="0.25">
      <c r="A52">
        <v>250116</v>
      </c>
      <c r="B52">
        <v>14.94799995</v>
      </c>
      <c r="C52">
        <v>0.30053999999999997</v>
      </c>
      <c r="D52">
        <v>35.430000309999997</v>
      </c>
      <c r="E52">
        <v>0.30259999999999998</v>
      </c>
      <c r="F52">
        <v>37.602001190000003</v>
      </c>
      <c r="G52">
        <v>0.93699997999999995</v>
      </c>
      <c r="H52">
        <v>33.203998570000003</v>
      </c>
      <c r="J52" s="2">
        <f>TREND(Calibration!$A$2:$A$4,Calibration!$B$2:$B$4,C52)</f>
        <v>340.39078625551929</v>
      </c>
      <c r="K52" s="2">
        <f>TREND(Calibration!$A$2:$A$4,Calibration!$C$2:$C$4,E52)</f>
        <v>846.41192684595921</v>
      </c>
      <c r="L52" s="2">
        <f>TREND(Calibration!$A$2:$A$4,Calibration!$D$2:$D$4,G52)</f>
        <v>571.56982515109416</v>
      </c>
    </row>
    <row r="53" spans="1:12" x14ac:dyDescent="0.25">
      <c r="A53">
        <v>255116</v>
      </c>
      <c r="B53">
        <v>14.989999770000001</v>
      </c>
      <c r="C53">
        <v>0.29951999000000001</v>
      </c>
      <c r="D53">
        <v>35.423000340000002</v>
      </c>
      <c r="E53">
        <v>0.30519000000000002</v>
      </c>
      <c r="F53">
        <v>37.567001339999997</v>
      </c>
      <c r="G53">
        <v>0.92989999000000001</v>
      </c>
      <c r="H53">
        <v>33.132999419999997</v>
      </c>
      <c r="J53" s="2">
        <f>TREND(Calibration!$A$2:$A$4,Calibration!$B$2:$B$4,C53)</f>
        <v>335.86096213930432</v>
      </c>
      <c r="K53" s="2">
        <f>TREND(Calibration!$A$2:$A$4,Calibration!$C$2:$C$4,E53)</f>
        <v>866.37673423719275</v>
      </c>
      <c r="L53" s="2">
        <f>TREND(Calibration!$A$2:$A$4,Calibration!$D$2:$D$4,G53)</f>
        <v>567.15867783794658</v>
      </c>
    </row>
    <row r="54" spans="1:12" x14ac:dyDescent="0.25">
      <c r="A54">
        <v>260230</v>
      </c>
      <c r="B54">
        <v>15.13899994</v>
      </c>
      <c r="C54">
        <v>0.29675998999999997</v>
      </c>
      <c r="D54">
        <v>35.405998230000002</v>
      </c>
      <c r="E54">
        <v>0.30676001000000003</v>
      </c>
      <c r="F54">
        <v>37.618000029999997</v>
      </c>
      <c r="G54">
        <v>0.94129996999999999</v>
      </c>
      <c r="H54">
        <v>33.119998930000001</v>
      </c>
      <c r="J54" s="2">
        <f>TREND(Calibration!$A$2:$A$4,Calibration!$B$2:$B$4,C54)</f>
        <v>323.60391116847677</v>
      </c>
      <c r="K54" s="2">
        <f>TREND(Calibration!$A$2:$A$4,Calibration!$C$2:$C$4,E54)</f>
        <v>878.47903047360592</v>
      </c>
      <c r="L54" s="2">
        <f>TREND(Calibration!$A$2:$A$4,Calibration!$D$2:$D$4,G54)</f>
        <v>574.24136262298657</v>
      </c>
    </row>
    <row r="55" spans="1:12" x14ac:dyDescent="0.25">
      <c r="A55">
        <v>265135</v>
      </c>
      <c r="B55">
        <v>15.21199989</v>
      </c>
      <c r="C55">
        <v>0.29951999000000001</v>
      </c>
      <c r="D55">
        <v>35.409999849999998</v>
      </c>
      <c r="E55">
        <v>0.30643999999999999</v>
      </c>
      <c r="F55">
        <v>37.581001280000002</v>
      </c>
      <c r="G55">
        <v>0.93370003000000001</v>
      </c>
      <c r="H55">
        <v>33.15499878</v>
      </c>
      <c r="J55" s="2">
        <f>TREND(Calibration!$A$2:$A$4,Calibration!$B$2:$B$4,C55)</f>
        <v>335.86096213930432</v>
      </c>
      <c r="K55" s="2">
        <f>TREND(Calibration!$A$2:$A$4,Calibration!$C$2:$C$4,E55)</f>
        <v>876.01225903991121</v>
      </c>
      <c r="L55" s="2">
        <f>TREND(Calibration!$A$2:$A$4,Calibration!$D$2:$D$4,G55)</f>
        <v>569.5196017597907</v>
      </c>
    </row>
    <row r="56" spans="1:12" x14ac:dyDescent="0.25">
      <c r="A56">
        <v>270210</v>
      </c>
      <c r="B56">
        <v>15.18500042</v>
      </c>
      <c r="C56">
        <v>0.30329999000000002</v>
      </c>
      <c r="D56">
        <v>35.415000919999997</v>
      </c>
      <c r="E56">
        <v>0.30508000000000002</v>
      </c>
      <c r="F56">
        <v>37.569999690000003</v>
      </c>
      <c r="G56">
        <v>0.92940003000000004</v>
      </c>
      <c r="H56">
        <v>33.075000760000002</v>
      </c>
      <c r="J56" s="2">
        <f>TREND(Calibration!$A$2:$A$4,Calibration!$B$2:$B$4,C56)</f>
        <v>352.64779281674191</v>
      </c>
      <c r="K56" s="2">
        <f>TREND(Calibration!$A$2:$A$4,Calibration!$C$2:$C$4,E56)</f>
        <v>865.52880805455311</v>
      </c>
      <c r="L56" s="2">
        <f>TREND(Calibration!$A$2:$A$4,Calibration!$D$2:$D$4,G56)</f>
        <v>566.84805807500595</v>
      </c>
    </row>
    <row r="57" spans="1:12" x14ac:dyDescent="0.25">
      <c r="A57">
        <v>275148</v>
      </c>
      <c r="B57">
        <v>15.17199993</v>
      </c>
      <c r="C57">
        <v>0.29767999000000001</v>
      </c>
      <c r="D57">
        <v>35.450000760000002</v>
      </c>
      <c r="E57">
        <v>0.30448999999999998</v>
      </c>
      <c r="F57">
        <v>37.5929985</v>
      </c>
      <c r="G57">
        <v>0.92989999000000001</v>
      </c>
      <c r="H57">
        <v>33.101001740000001</v>
      </c>
      <c r="J57" s="2">
        <f>TREND(Calibration!$A$2:$A$4,Calibration!$B$2:$B$4,C57)</f>
        <v>327.68959482541936</v>
      </c>
      <c r="K57" s="2">
        <f>TREND(Calibration!$A$2:$A$4,Calibration!$C$2:$C$4,E57)</f>
        <v>860.98084034766975</v>
      </c>
      <c r="L57" s="2">
        <f>TREND(Calibration!$A$2:$A$4,Calibration!$D$2:$D$4,G57)</f>
        <v>567.15867783794658</v>
      </c>
    </row>
    <row r="58" spans="1:12" x14ac:dyDescent="0.25">
      <c r="A58">
        <v>280132</v>
      </c>
      <c r="B58">
        <v>15.11100006</v>
      </c>
      <c r="C58">
        <v>0.29734999000000001</v>
      </c>
      <c r="D58">
        <v>35.400001529999997</v>
      </c>
      <c r="E58">
        <v>0.30226999999999998</v>
      </c>
      <c r="F58">
        <v>37.583999630000001</v>
      </c>
      <c r="G58">
        <v>0.92349999999999999</v>
      </c>
      <c r="H58">
        <v>33.046001429999997</v>
      </c>
      <c r="J58" s="2">
        <f>TREND(Calibration!$A$2:$A$4,Calibration!$B$2:$B$4,C58)</f>
        <v>326.22407786151621</v>
      </c>
      <c r="K58" s="2">
        <f>TREND(Calibration!$A$2:$A$4,Calibration!$C$2:$C$4,E58)</f>
        <v>843.86814829804121</v>
      </c>
      <c r="L58" s="2">
        <f>TREND(Calibration!$A$2:$A$4,Calibration!$D$2:$D$4,G58)</f>
        <v>563.18243298511288</v>
      </c>
    </row>
    <row r="59" spans="1:12" x14ac:dyDescent="0.25">
      <c r="A59">
        <v>285271</v>
      </c>
      <c r="B59">
        <v>15.10499954</v>
      </c>
      <c r="C59">
        <v>0.29741001</v>
      </c>
      <c r="D59">
        <v>35.443000789999999</v>
      </c>
      <c r="E59">
        <v>0.30098000000000003</v>
      </c>
      <c r="F59">
        <v>37.597000119999997</v>
      </c>
      <c r="G59">
        <v>0.93910002999999997</v>
      </c>
      <c r="H59">
        <v>33.118999479999999</v>
      </c>
      <c r="J59" s="2">
        <f>TREND(Calibration!$A$2:$A$4,Calibration!$B$2:$B$4,C59)</f>
        <v>326.49062431052675</v>
      </c>
      <c r="K59" s="2">
        <f>TREND(Calibration!$A$2:$A$4,Calibration!$C$2:$C$4,E59)</f>
        <v>833.92428670163622</v>
      </c>
      <c r="L59" s="2">
        <f>TREND(Calibration!$A$2:$A$4,Calibration!$D$2:$D$4,G59)</f>
        <v>572.87456359649696</v>
      </c>
    </row>
    <row r="60" spans="1:12" x14ac:dyDescent="0.25">
      <c r="A60">
        <v>290130</v>
      </c>
      <c r="B60">
        <v>15.019000050000001</v>
      </c>
      <c r="C60">
        <v>0.30107999000000002</v>
      </c>
      <c r="D60">
        <v>35.436000819999997</v>
      </c>
      <c r="E60">
        <v>0.30064999999999997</v>
      </c>
      <c r="F60">
        <v>37.581001280000002</v>
      </c>
      <c r="G60">
        <v>0.93370003000000001</v>
      </c>
      <c r="H60">
        <v>33.040000919999997</v>
      </c>
      <c r="J60" s="2">
        <f>TREND(Calibration!$A$2:$A$4,Calibration!$B$2:$B$4,C60)</f>
        <v>342.78886051411996</v>
      </c>
      <c r="K60" s="2">
        <f>TREND(Calibration!$A$2:$A$4,Calibration!$C$2:$C$4,E60)</f>
        <v>831.38050815371776</v>
      </c>
      <c r="L60" s="2">
        <f>TREND(Calibration!$A$2:$A$4,Calibration!$D$2:$D$4,G60)</f>
        <v>569.5196017597907</v>
      </c>
    </row>
    <row r="61" spans="1:12" x14ac:dyDescent="0.25">
      <c r="A61">
        <v>295102</v>
      </c>
      <c r="B61">
        <v>14.97000027</v>
      </c>
      <c r="C61">
        <v>0.30146000000000001</v>
      </c>
      <c r="D61">
        <v>35.423000340000002</v>
      </c>
      <c r="E61">
        <v>0.29994999999999999</v>
      </c>
      <c r="F61">
        <v>37.5929985</v>
      </c>
      <c r="G61">
        <v>0.93809998000000006</v>
      </c>
      <c r="H61">
        <v>33.053001399999999</v>
      </c>
      <c r="J61" s="2">
        <f>TREND(Calibration!$A$2:$A$4,Calibration!$B$2:$B$4,C61)</f>
        <v>344.47646991246188</v>
      </c>
      <c r="K61" s="2">
        <f>TREND(Calibration!$A$2:$A$4,Calibration!$C$2:$C$4,E61)</f>
        <v>825.98461426419567</v>
      </c>
      <c r="L61" s="2">
        <f>TREND(Calibration!$A$2:$A$4,Calibration!$D$2:$D$4,G61)</f>
        <v>572.25324330301589</v>
      </c>
    </row>
    <row r="62" spans="1:12" x14ac:dyDescent="0.25">
      <c r="A62">
        <v>300226</v>
      </c>
      <c r="B62">
        <v>14.93799973</v>
      </c>
      <c r="C62">
        <v>0.29449001000000002</v>
      </c>
      <c r="D62">
        <v>35.394001009999997</v>
      </c>
      <c r="E62">
        <v>0.29898000000000002</v>
      </c>
      <c r="F62">
        <v>37.562000269999999</v>
      </c>
      <c r="G62">
        <v>0.93159997000000005</v>
      </c>
      <c r="H62">
        <v>33.106998439999998</v>
      </c>
      <c r="J62" s="2">
        <f>TREND(Calibration!$A$2:$A$4,Calibration!$B$2:$B$4,C62)</f>
        <v>313.52301966023106</v>
      </c>
      <c r="K62" s="2">
        <f>TREND(Calibration!$A$2:$A$4,Calibration!$C$2:$C$4,E62)</f>
        <v>818.50744701728604</v>
      </c>
      <c r="L62" s="2">
        <f>TREND(Calibration!$A$2:$A$4,Calibration!$D$2:$D$4,G62)</f>
        <v>568.21485710149557</v>
      </c>
    </row>
    <row r="63" spans="1:12" x14ac:dyDescent="0.25">
      <c r="A63">
        <v>305257</v>
      </c>
      <c r="B63">
        <v>14.95100021</v>
      </c>
      <c r="C63">
        <v>0.29898000000000002</v>
      </c>
      <c r="D63">
        <v>35.401000979999999</v>
      </c>
      <c r="E63">
        <v>0.29837998999999998</v>
      </c>
      <c r="F63">
        <v>37.605998990000003</v>
      </c>
      <c r="G63">
        <v>0.93699997999999995</v>
      </c>
      <c r="H63">
        <v>33.106998439999998</v>
      </c>
      <c r="J63" s="2">
        <f>TREND(Calibration!$A$2:$A$4,Calibration!$B$2:$B$4,C63)</f>
        <v>333.4628878807041</v>
      </c>
      <c r="K63" s="2">
        <f>TREND(Calibration!$A$2:$A$4,Calibration!$C$2:$C$4,E63)</f>
        <v>813.8823180277825</v>
      </c>
      <c r="L63" s="2">
        <f>TREND(Calibration!$A$2:$A$4,Calibration!$D$2:$D$4,G63)</f>
        <v>571.56982515109416</v>
      </c>
    </row>
    <row r="64" spans="1:12" x14ac:dyDescent="0.25">
      <c r="A64">
        <v>310135</v>
      </c>
      <c r="B64">
        <v>14.96199989</v>
      </c>
      <c r="C64">
        <v>0.30237999999999998</v>
      </c>
      <c r="D64">
        <v>35.417999270000003</v>
      </c>
      <c r="E64">
        <v>0.29714000000000002</v>
      </c>
      <c r="F64">
        <v>37.625999450000002</v>
      </c>
      <c r="G64">
        <v>0.9375</v>
      </c>
      <c r="H64">
        <v>33.112998959999999</v>
      </c>
      <c r="J64" s="2">
        <f>TREND(Calibration!$A$2:$A$4,Calibration!$B$2:$B$4,C64)</f>
        <v>348.56215356940424</v>
      </c>
      <c r="K64" s="2">
        <f>TREND(Calibration!$A$2:$A$4,Calibration!$C$2:$C$4,E64)</f>
        <v>804.32395450768422</v>
      </c>
      <c r="L64" s="2">
        <f>TREND(Calibration!$A$2:$A$4,Calibration!$D$2:$D$4,G64)</f>
        <v>571.88048219138864</v>
      </c>
    </row>
    <row r="65" spans="1:12" x14ac:dyDescent="0.25">
      <c r="A65">
        <v>315179</v>
      </c>
      <c r="B65">
        <v>14.980999949999999</v>
      </c>
      <c r="C65">
        <v>0.29989000999999998</v>
      </c>
      <c r="D65">
        <v>35.428001399999999</v>
      </c>
      <c r="E65">
        <v>0.29703000000000002</v>
      </c>
      <c r="F65">
        <v>37.558998109999997</v>
      </c>
      <c r="G65">
        <v>0.92669999999999997</v>
      </c>
      <c r="H65">
        <v>33.138000490000003</v>
      </c>
      <c r="J65" s="2">
        <f>TREND(Calibration!$A$2:$A$4,Calibration!$B$2:$B$4,C65)</f>
        <v>337.50420634228453</v>
      </c>
      <c r="K65" s="2">
        <f>TREND(Calibration!$A$2:$A$4,Calibration!$C$2:$C$4,E65)</f>
        <v>803.47602832504504</v>
      </c>
      <c r="L65" s="2">
        <f>TREND(Calibration!$A$2:$A$4,Calibration!$D$2:$D$4,G65)</f>
        <v>565.17055851797591</v>
      </c>
    </row>
    <row r="66" spans="1:12" x14ac:dyDescent="0.25">
      <c r="A66">
        <v>320161</v>
      </c>
      <c r="B66">
        <v>15.13899994</v>
      </c>
      <c r="C66">
        <v>0.30114001000000001</v>
      </c>
      <c r="D66">
        <v>35.411998750000002</v>
      </c>
      <c r="E66">
        <v>0.29844000999999998</v>
      </c>
      <c r="F66">
        <v>37.599998470000003</v>
      </c>
      <c r="G66">
        <v>0.92830002</v>
      </c>
      <c r="H66">
        <v>33.158000950000002</v>
      </c>
      <c r="J66" s="2">
        <f>TREND(Calibration!$A$2:$A$4,Calibration!$B$2:$B$4,C66)</f>
        <v>343.05540696313028</v>
      </c>
      <c r="K66" s="2">
        <f>TREND(Calibration!$A$2:$A$4,Calibration!$C$2:$C$4,E66)</f>
        <v>814.34497738670984</v>
      </c>
      <c r="L66" s="2">
        <f>TREND(Calibration!$A$2:$A$4,Calibration!$D$2:$D$4,G66)</f>
        <v>566.16463371019199</v>
      </c>
    </row>
    <row r="67" spans="1:12" x14ac:dyDescent="0.25">
      <c r="A67">
        <v>325115</v>
      </c>
      <c r="B67">
        <v>15.194000239999999</v>
      </c>
      <c r="C67">
        <v>0.29865000000000003</v>
      </c>
      <c r="D67">
        <v>35.457000729999997</v>
      </c>
      <c r="E67">
        <v>0.29956999000000001</v>
      </c>
      <c r="F67">
        <v>37.575000760000002</v>
      </c>
      <c r="G67">
        <v>0.92669999999999997</v>
      </c>
      <c r="H67">
        <v>33.118999479999999</v>
      </c>
      <c r="J67" s="2">
        <f>TREND(Calibration!$A$2:$A$4,Calibration!$B$2:$B$4,C67)</f>
        <v>331.99737091680072</v>
      </c>
      <c r="K67" s="2">
        <f>TREND(Calibration!$A$2:$A$4,Calibration!$C$2:$C$4,E67)</f>
        <v>823.05533763997096</v>
      </c>
      <c r="L67" s="2">
        <f>TREND(Calibration!$A$2:$A$4,Calibration!$D$2:$D$4,G67)</f>
        <v>565.17055851797591</v>
      </c>
    </row>
    <row r="68" spans="1:12" x14ac:dyDescent="0.25">
      <c r="A68">
        <v>330107</v>
      </c>
      <c r="B68">
        <v>15.274999619999999</v>
      </c>
      <c r="C68">
        <v>0.30107999000000002</v>
      </c>
      <c r="D68">
        <v>35.418998719999998</v>
      </c>
      <c r="E68">
        <v>0.29934999000000001</v>
      </c>
      <c r="F68">
        <v>37.647998809999997</v>
      </c>
      <c r="G68">
        <v>0.94720000000000004</v>
      </c>
      <c r="H68">
        <v>33.166999820000001</v>
      </c>
      <c r="J68" s="2">
        <f>TREND(Calibration!$A$2:$A$4,Calibration!$B$2:$B$4,C68)</f>
        <v>342.78886051411996</v>
      </c>
      <c r="K68" s="2">
        <f>TREND(Calibration!$A$2:$A$4,Calibration!$C$2:$C$4,E68)</f>
        <v>821.35948527469213</v>
      </c>
      <c r="L68" s="2">
        <f>TREND(Calibration!$A$2:$A$4,Calibration!$D$2:$D$4,G68)</f>
        <v>577.90698771287975</v>
      </c>
    </row>
    <row r="69" spans="1:12" x14ac:dyDescent="0.25">
      <c r="A69">
        <v>335248</v>
      </c>
      <c r="B69">
        <v>15.204999920000001</v>
      </c>
      <c r="C69">
        <v>0.29945999000000001</v>
      </c>
      <c r="D69">
        <v>35.45299911</v>
      </c>
      <c r="E69">
        <v>0.29541001</v>
      </c>
      <c r="F69">
        <v>37.555999759999999</v>
      </c>
      <c r="G69">
        <v>0.93049996999999995</v>
      </c>
      <c r="H69">
        <v>33.105998990000003</v>
      </c>
      <c r="J69" s="2">
        <f>TREND(Calibration!$A$2:$A$4,Calibration!$B$2:$B$4,C69)</f>
        <v>335.59450450950385</v>
      </c>
      <c r="K69" s="2">
        <f>TREND(Calibration!$A$2:$A$4,Calibration!$C$2:$C$4,E69)</f>
        <v>790.98846526491957</v>
      </c>
      <c r="L69" s="2">
        <f>TREND(Calibration!$A$2:$A$4,Calibration!$D$2:$D$4,G69)</f>
        <v>567.53143894957384</v>
      </c>
    </row>
    <row r="70" spans="1:12" x14ac:dyDescent="0.25">
      <c r="A70">
        <v>340167</v>
      </c>
      <c r="B70">
        <v>15.213000299999999</v>
      </c>
      <c r="C70">
        <v>0.30098000000000003</v>
      </c>
      <c r="D70">
        <v>35.428001399999999</v>
      </c>
      <c r="E70">
        <v>0.29552001</v>
      </c>
      <c r="F70">
        <v>37.641998289999997</v>
      </c>
      <c r="G70">
        <v>0.94830000000000003</v>
      </c>
      <c r="H70">
        <v>33.141998289999997</v>
      </c>
      <c r="J70" s="2">
        <f>TREND(Calibration!$A$2:$A$4,Calibration!$B$2:$B$4,C70)</f>
        <v>342.34480887405721</v>
      </c>
      <c r="K70" s="2">
        <f>TREND(Calibration!$A$2:$A$4,Calibration!$C$2:$C$4,E70)</f>
        <v>791.83639144755875</v>
      </c>
      <c r="L70" s="2">
        <f>TREND(Calibration!$A$2:$A$4,Calibration!$D$2:$D$4,G70)</f>
        <v>578.59040586480137</v>
      </c>
    </row>
    <row r="71" spans="1:12" x14ac:dyDescent="0.25">
      <c r="A71">
        <v>345101</v>
      </c>
      <c r="B71">
        <v>15.12100029</v>
      </c>
      <c r="C71">
        <v>0.30026998999999999</v>
      </c>
      <c r="D71">
        <v>35.429000850000001</v>
      </c>
      <c r="E71">
        <v>0.29552001</v>
      </c>
      <c r="F71">
        <v>37.623001100000003</v>
      </c>
      <c r="G71">
        <v>0.93970001000000003</v>
      </c>
      <c r="H71">
        <v>33.061000819999997</v>
      </c>
      <c r="J71" s="2">
        <f>TREND(Calibration!$A$2:$A$4,Calibration!$B$2:$B$4,C71)</f>
        <v>339.19168251181168</v>
      </c>
      <c r="K71" s="2">
        <f>TREND(Calibration!$A$2:$A$4,Calibration!$C$2:$C$4,E71)</f>
        <v>791.83639144755875</v>
      </c>
      <c r="L71" s="2">
        <f>TREND(Calibration!$A$2:$A$4,Calibration!$D$2:$D$4,G71)</f>
        <v>573.24732470812432</v>
      </c>
    </row>
    <row r="72" spans="1:12" x14ac:dyDescent="0.25">
      <c r="A72">
        <v>350146</v>
      </c>
      <c r="B72">
        <v>15.036000250000001</v>
      </c>
      <c r="C72">
        <v>0.29881001000000001</v>
      </c>
      <c r="D72">
        <v>35.458000179999999</v>
      </c>
      <c r="E72">
        <v>0.29449001000000002</v>
      </c>
      <c r="F72">
        <v>37.549999239999998</v>
      </c>
      <c r="G72">
        <v>0.92889999999999995</v>
      </c>
      <c r="H72">
        <v>33.07400131</v>
      </c>
      <c r="J72" s="2">
        <f>TREND(Calibration!$A$2:$A$4,Calibration!$B$2:$B$4,C72)</f>
        <v>332.70796900587402</v>
      </c>
      <c r="K72" s="2">
        <f>TREND(Calibration!$A$2:$A$4,Calibration!$C$2:$C$4,E72)</f>
        <v>783.89671901011911</v>
      </c>
      <c r="L72" s="2">
        <f>TREND(Calibration!$A$2:$A$4,Calibration!$D$2:$D$4,G72)</f>
        <v>566.53739482181913</v>
      </c>
    </row>
    <row r="73" spans="1:12" x14ac:dyDescent="0.25">
      <c r="A73">
        <v>355161</v>
      </c>
      <c r="B73">
        <v>15.00399971</v>
      </c>
      <c r="C73">
        <v>0.29833000999999998</v>
      </c>
      <c r="D73">
        <v>35.444999690000003</v>
      </c>
      <c r="E73">
        <v>0.29410999999999998</v>
      </c>
      <c r="F73">
        <v>37.575000760000002</v>
      </c>
      <c r="G73">
        <v>0.92830002</v>
      </c>
      <c r="H73">
        <v>33.070999149999999</v>
      </c>
      <c r="J73" s="2">
        <f>TREND(Calibration!$A$2:$A$4,Calibration!$B$2:$B$4,C73)</f>
        <v>330.57630796746912</v>
      </c>
      <c r="K73" s="2">
        <f>TREND(Calibration!$A$2:$A$4,Calibration!$C$2:$C$4,E73)</f>
        <v>780.96744238589395</v>
      </c>
      <c r="L73" s="2">
        <f>TREND(Calibration!$A$2:$A$4,Calibration!$D$2:$D$4,G73)</f>
        <v>566.16463371019199</v>
      </c>
    </row>
    <row r="74" spans="1:12" x14ac:dyDescent="0.25">
      <c r="A74">
        <v>360130</v>
      </c>
      <c r="B74">
        <v>15.02999973</v>
      </c>
      <c r="C74">
        <v>0.30329999000000002</v>
      </c>
      <c r="D74">
        <v>35.448001859999998</v>
      </c>
      <c r="E74">
        <v>0.29249001000000002</v>
      </c>
      <c r="F74">
        <v>37.583999630000001</v>
      </c>
      <c r="G74">
        <v>0.93099999</v>
      </c>
      <c r="H74">
        <v>33.026000979999999</v>
      </c>
      <c r="J74" s="2">
        <f>TREND(Calibration!$A$2:$A$4,Calibration!$B$2:$B$4,C74)</f>
        <v>352.64779281674191</v>
      </c>
      <c r="K74" s="2">
        <f>TREND(Calibration!$A$2:$A$4,Calibration!$C$2:$C$4,E74)</f>
        <v>768.47987932576893</v>
      </c>
      <c r="L74" s="2">
        <f>TREND(Calibration!$A$2:$A$4,Calibration!$D$2:$D$4,G74)</f>
        <v>567.84209598986831</v>
      </c>
    </row>
    <row r="75" spans="1:12" x14ac:dyDescent="0.25">
      <c r="A75">
        <v>365110</v>
      </c>
      <c r="B75">
        <v>15.069000239999999</v>
      </c>
      <c r="C75">
        <v>0.30237999999999998</v>
      </c>
      <c r="D75">
        <v>35.4640007</v>
      </c>
      <c r="E75">
        <v>0.29157000999999999</v>
      </c>
      <c r="F75">
        <v>37.57799911</v>
      </c>
      <c r="G75">
        <v>0.93430000999999996</v>
      </c>
      <c r="H75">
        <v>33.112998959999999</v>
      </c>
      <c r="J75" s="2">
        <f>TREND(Calibration!$A$2:$A$4,Calibration!$B$2:$B$4,C75)</f>
        <v>348.56215356940424</v>
      </c>
      <c r="K75" s="2">
        <f>TREND(Calibration!$A$2:$A$4,Calibration!$C$2:$C$4,E75)</f>
        <v>761.38813307096802</v>
      </c>
      <c r="L75" s="2">
        <f>TREND(Calibration!$A$2:$A$4,Calibration!$D$2:$D$4,G75)</f>
        <v>569.89236287141784</v>
      </c>
    </row>
    <row r="76" spans="1:12" x14ac:dyDescent="0.25">
      <c r="A76">
        <v>370224</v>
      </c>
      <c r="B76">
        <v>15.11699963</v>
      </c>
      <c r="C76">
        <v>0.30243998999999999</v>
      </c>
      <c r="D76">
        <v>35.429000850000001</v>
      </c>
      <c r="E76">
        <v>0.29091999000000002</v>
      </c>
      <c r="F76">
        <v>37.588001249999998</v>
      </c>
      <c r="G76">
        <v>0.94080001000000002</v>
      </c>
      <c r="H76">
        <v>33.039001460000001</v>
      </c>
      <c r="J76" s="2">
        <f>TREND(Calibration!$A$2:$A$4,Calibration!$B$2:$B$4,C76)</f>
        <v>348.82856678960002</v>
      </c>
      <c r="K76" s="2">
        <f>TREND(Calibration!$A$2:$A$4,Calibration!$C$2:$C$4,E76)</f>
        <v>756.37750600515733</v>
      </c>
      <c r="L76" s="2">
        <f>TREND(Calibration!$A$2:$A$4,Calibration!$D$2:$D$4,G76)</f>
        <v>573.93074286004594</v>
      </c>
    </row>
    <row r="77" spans="1:12" x14ac:dyDescent="0.25">
      <c r="A77">
        <v>375117</v>
      </c>
      <c r="B77">
        <v>15.123999599999999</v>
      </c>
      <c r="C77">
        <v>0.29800000999999998</v>
      </c>
      <c r="D77">
        <v>35.442001339999997</v>
      </c>
      <c r="E77">
        <v>0.29091999000000002</v>
      </c>
      <c r="F77">
        <v>37.634998320000001</v>
      </c>
      <c r="G77">
        <v>0.94779997999999999</v>
      </c>
      <c r="H77">
        <v>33.055000309999997</v>
      </c>
      <c r="J77" s="2">
        <f>TREND(Calibration!$A$2:$A$4,Calibration!$B$2:$B$4,C77)</f>
        <v>329.11079100356574</v>
      </c>
      <c r="K77" s="2">
        <f>TREND(Calibration!$A$2:$A$4,Calibration!$C$2:$C$4,E77)</f>
        <v>756.37750600515733</v>
      </c>
      <c r="L77" s="2">
        <f>TREND(Calibration!$A$2:$A$4,Calibration!$D$2:$D$4,G77)</f>
        <v>578.2797488245069</v>
      </c>
    </row>
    <row r="78" spans="1:12" x14ac:dyDescent="0.25">
      <c r="A78">
        <v>380200</v>
      </c>
      <c r="B78">
        <v>15.130000109999999</v>
      </c>
      <c r="C78">
        <v>0.29898000000000002</v>
      </c>
      <c r="D78">
        <v>35.4070015</v>
      </c>
      <c r="E78">
        <v>0.29188999999999998</v>
      </c>
      <c r="F78">
        <v>37.612998959999999</v>
      </c>
      <c r="G78">
        <v>0.94779997999999999</v>
      </c>
      <c r="H78">
        <v>33.103000639999998</v>
      </c>
      <c r="J78" s="2">
        <f>TREND(Calibration!$A$2:$A$4,Calibration!$B$2:$B$4,C78)</f>
        <v>333.4628878807041</v>
      </c>
      <c r="K78" s="2">
        <f>TREND(Calibration!$A$2:$A$4,Calibration!$C$2:$C$4,E78)</f>
        <v>763.8547503362654</v>
      </c>
      <c r="L78" s="2">
        <f>TREND(Calibration!$A$2:$A$4,Calibration!$D$2:$D$4,G78)</f>
        <v>578.2797488245069</v>
      </c>
    </row>
    <row r="79" spans="1:12" x14ac:dyDescent="0.25">
      <c r="A79">
        <v>385101</v>
      </c>
      <c r="B79">
        <v>15.04899979</v>
      </c>
      <c r="C79">
        <v>0.30351999000000002</v>
      </c>
      <c r="D79">
        <v>35.442001339999997</v>
      </c>
      <c r="E79">
        <v>0.29388999999999998</v>
      </c>
      <c r="F79">
        <v>37.569000240000001</v>
      </c>
      <c r="G79">
        <v>0.93210000000000004</v>
      </c>
      <c r="H79">
        <v>33.125999450000002</v>
      </c>
      <c r="J79" s="2">
        <f>TREND(Calibration!$A$2:$A$4,Calibration!$B$2:$B$4,C79)</f>
        <v>353.62480412601076</v>
      </c>
      <c r="K79" s="2">
        <f>TREND(Calibration!$A$2:$A$4,Calibration!$C$2:$C$4,E79)</f>
        <v>779.27159002061512</v>
      </c>
      <c r="L79" s="2">
        <f>TREND(Calibration!$A$2:$A$4,Calibration!$D$2:$D$4,G79)</f>
        <v>568.52552035468227</v>
      </c>
    </row>
    <row r="80" spans="1:12" x14ac:dyDescent="0.25">
      <c r="A80">
        <v>390133</v>
      </c>
      <c r="B80">
        <v>15.06200027</v>
      </c>
      <c r="C80">
        <v>0.30388999</v>
      </c>
      <c r="D80">
        <v>35.438999180000003</v>
      </c>
      <c r="E80">
        <v>0.29545999000000001</v>
      </c>
      <c r="F80">
        <v>37.638000490000003</v>
      </c>
      <c r="G80">
        <v>0.9375</v>
      </c>
      <c r="H80">
        <v>33.068000789999999</v>
      </c>
      <c r="J80" s="2">
        <f>TREND(Calibration!$A$2:$A$4,Calibration!$B$2:$B$4,C80)</f>
        <v>355.26795950978089</v>
      </c>
      <c r="K80" s="2">
        <f>TREND(Calibration!$A$2:$A$4,Calibration!$C$2:$C$4,E80)</f>
        <v>791.37373208863187</v>
      </c>
      <c r="L80" s="2">
        <f>TREND(Calibration!$A$2:$A$4,Calibration!$D$2:$D$4,G80)</f>
        <v>571.88048219138864</v>
      </c>
    </row>
    <row r="81" spans="1:12" x14ac:dyDescent="0.25">
      <c r="A81">
        <v>395210</v>
      </c>
      <c r="B81">
        <v>15.00399971</v>
      </c>
      <c r="C81">
        <v>0.30118999000000002</v>
      </c>
      <c r="D81">
        <v>35.458000179999999</v>
      </c>
      <c r="E81">
        <v>0.29610999999999998</v>
      </c>
      <c r="F81">
        <v>37.599998470000003</v>
      </c>
      <c r="G81">
        <v>0.91970003</v>
      </c>
      <c r="H81">
        <v>33.022998809999997</v>
      </c>
      <c r="J81" s="2">
        <f>TREND(Calibration!$A$2:$A$4,Calibration!$B$2:$B$4,C81)</f>
        <v>343.27736616875427</v>
      </c>
      <c r="K81" s="2">
        <f>TREND(Calibration!$A$2:$A$4,Calibration!$C$2:$C$4,E81)</f>
        <v>796.38428207024367</v>
      </c>
      <c r="L81" s="2">
        <f>TREND(Calibration!$A$2:$A$4,Calibration!$D$2:$D$4,G81)</f>
        <v>560.82155255351483</v>
      </c>
    </row>
    <row r="82" spans="1:12" x14ac:dyDescent="0.25">
      <c r="A82">
        <v>400291</v>
      </c>
      <c r="B82">
        <v>15.038999560000001</v>
      </c>
      <c r="C82">
        <v>0.30287001000000002</v>
      </c>
      <c r="D82">
        <v>35.418998719999998</v>
      </c>
      <c r="E82">
        <v>0.29572999</v>
      </c>
      <c r="F82">
        <v>37.625999450000002</v>
      </c>
      <c r="G82">
        <v>0.93480003</v>
      </c>
      <c r="H82">
        <v>33.061000819999997</v>
      </c>
      <c r="J82" s="2">
        <f>TREND(Calibration!$A$2:$A$4,Calibration!$B$2:$B$4,C82)</f>
        <v>350.73826862238093</v>
      </c>
      <c r="K82" s="2">
        <f>TREND(Calibration!$A$2:$A$4,Calibration!$C$2:$C$4,E82)</f>
        <v>793.45500544601896</v>
      </c>
      <c r="L82" s="2">
        <f>TREND(Calibration!$A$2:$A$4,Calibration!$D$2:$D$4,G82)</f>
        <v>570.20301991171232</v>
      </c>
    </row>
    <row r="83" spans="1:12" x14ac:dyDescent="0.25">
      <c r="A83">
        <v>405161</v>
      </c>
      <c r="B83">
        <v>15.04599953</v>
      </c>
      <c r="C83">
        <v>0.30107999000000002</v>
      </c>
      <c r="D83">
        <v>35.416000369999999</v>
      </c>
      <c r="E83">
        <v>0.29481000000000002</v>
      </c>
      <c r="F83">
        <v>37.61000061</v>
      </c>
      <c r="G83">
        <v>0.92619996999999998</v>
      </c>
      <c r="H83">
        <v>33.134998320000001</v>
      </c>
      <c r="J83" s="2">
        <f>TREND(Calibration!$A$2:$A$4,Calibration!$B$2:$B$4,C83)</f>
        <v>342.78886051411996</v>
      </c>
      <c r="K83" s="2">
        <f>TREND(Calibration!$A$2:$A$4,Calibration!$C$2:$C$4,E83)</f>
        <v>786.36333627541649</v>
      </c>
      <c r="L83" s="2">
        <f>TREND(Calibration!$A$2:$A$4,Calibration!$D$2:$D$4,G83)</f>
        <v>564.85989526478909</v>
      </c>
    </row>
    <row r="84" spans="1:12" x14ac:dyDescent="0.25">
      <c r="A84">
        <v>410216</v>
      </c>
      <c r="B84">
        <v>15.006999970000001</v>
      </c>
      <c r="C84">
        <v>0.30114001000000001</v>
      </c>
      <c r="D84">
        <v>35.418998719999998</v>
      </c>
      <c r="E84">
        <v>0.29379000999999999</v>
      </c>
      <c r="F84">
        <v>37.581001280000002</v>
      </c>
      <c r="G84">
        <v>0.91479999000000001</v>
      </c>
      <c r="H84">
        <v>33.11000061</v>
      </c>
      <c r="J84" s="2">
        <f>TREND(Calibration!$A$2:$A$4,Calibration!$B$2:$B$4,C84)</f>
        <v>343.05540696313028</v>
      </c>
      <c r="K84" s="2">
        <f>TREND(Calibration!$A$2:$A$4,Calibration!$C$2:$C$4,E84)</f>
        <v>778.50082512059612</v>
      </c>
      <c r="L84" s="2">
        <f>TREND(Calibration!$A$2:$A$4,Calibration!$D$2:$D$4,G84)</f>
        <v>557.77721047974921</v>
      </c>
    </row>
    <row r="85" spans="1:12" x14ac:dyDescent="0.25">
      <c r="A85">
        <v>415100</v>
      </c>
      <c r="B85">
        <v>15.071999549999999</v>
      </c>
      <c r="C85">
        <v>0.29989000999999998</v>
      </c>
      <c r="D85">
        <v>35.400001529999997</v>
      </c>
      <c r="E85">
        <v>0.29341</v>
      </c>
      <c r="F85">
        <v>37.645000459999999</v>
      </c>
      <c r="G85">
        <v>0.92830002</v>
      </c>
      <c r="H85">
        <v>33.122001650000001</v>
      </c>
      <c r="J85" s="2">
        <f>TREND(Calibration!$A$2:$A$4,Calibration!$B$2:$B$4,C85)</f>
        <v>337.50420634228453</v>
      </c>
      <c r="K85" s="2">
        <f>TREND(Calibration!$A$2:$A$4,Calibration!$C$2:$C$4,E85)</f>
        <v>775.57154849637141</v>
      </c>
      <c r="L85" s="2">
        <f>TREND(Calibration!$A$2:$A$4,Calibration!$D$2:$D$4,G85)</f>
        <v>566.16463371019199</v>
      </c>
    </row>
    <row r="86" spans="1:12" x14ac:dyDescent="0.25">
      <c r="A86">
        <v>420163</v>
      </c>
      <c r="B86">
        <v>15.1079998</v>
      </c>
      <c r="C86">
        <v>0.29967999000000001</v>
      </c>
      <c r="D86">
        <v>35.40499878</v>
      </c>
      <c r="E86">
        <v>0.29243999999999998</v>
      </c>
      <c r="F86">
        <v>37.655998230000002</v>
      </c>
      <c r="G86">
        <v>0.92940003000000004</v>
      </c>
      <c r="H86">
        <v>33.091999049999998</v>
      </c>
      <c r="J86" s="2">
        <f>TREND(Calibration!$A$2:$A$4,Calibration!$B$2:$B$4,C86)</f>
        <v>336.5715158187727</v>
      </c>
      <c r="K86" s="2">
        <f>TREND(Calibration!$A$2:$A$4,Calibration!$C$2:$C$4,E86)</f>
        <v>768.09438124946132</v>
      </c>
      <c r="L86" s="2">
        <f>TREND(Calibration!$A$2:$A$4,Calibration!$D$2:$D$4,G86)</f>
        <v>566.84805807500595</v>
      </c>
    </row>
    <row r="87" spans="1:12" x14ac:dyDescent="0.25">
      <c r="A87">
        <v>425101</v>
      </c>
      <c r="B87">
        <v>15.07900047</v>
      </c>
      <c r="C87">
        <v>0.30362001</v>
      </c>
      <c r="D87">
        <v>35.369998930000001</v>
      </c>
      <c r="E87">
        <v>0.29188999999999998</v>
      </c>
      <c r="F87">
        <v>37.618000029999997</v>
      </c>
      <c r="G87">
        <v>0.93269997999999998</v>
      </c>
      <c r="H87">
        <v>33.118000029999997</v>
      </c>
      <c r="J87" s="2">
        <f>TREND(Calibration!$A$2:$A$4,Calibration!$B$2:$B$4,C87)</f>
        <v>354.06898899488829</v>
      </c>
      <c r="K87" s="2">
        <f>TREND(Calibration!$A$2:$A$4,Calibration!$C$2:$C$4,E87)</f>
        <v>763.8547503362654</v>
      </c>
      <c r="L87" s="2">
        <f>TREND(Calibration!$A$2:$A$4,Calibration!$D$2:$D$4,G87)</f>
        <v>568.89828146630953</v>
      </c>
    </row>
    <row r="88" spans="1:12" x14ac:dyDescent="0.25">
      <c r="A88">
        <v>430103</v>
      </c>
      <c r="B88">
        <v>15.036999700000001</v>
      </c>
      <c r="C88">
        <v>0.30421999</v>
      </c>
      <c r="D88">
        <v>35.395000459999999</v>
      </c>
      <c r="E88">
        <v>0.29124999000000001</v>
      </c>
      <c r="F88">
        <v>37.5890007</v>
      </c>
      <c r="G88">
        <v>0.92669999999999997</v>
      </c>
      <c r="H88">
        <v>33.133998869999999</v>
      </c>
      <c r="J88" s="2">
        <f>TREND(Calibration!$A$2:$A$4,Calibration!$B$2:$B$4,C88)</f>
        <v>356.73347647368428</v>
      </c>
      <c r="K88" s="2">
        <f>TREND(Calibration!$A$2:$A$4,Calibration!$C$2:$C$4,E88)</f>
        <v>758.92128455307534</v>
      </c>
      <c r="L88" s="2">
        <f>TREND(Calibration!$A$2:$A$4,Calibration!$D$2:$D$4,G88)</f>
        <v>565.17055851797591</v>
      </c>
    </row>
    <row r="89" spans="1:12" x14ac:dyDescent="0.25">
      <c r="A89">
        <v>435117</v>
      </c>
      <c r="B89">
        <v>15.0170002</v>
      </c>
      <c r="C89">
        <v>0.30292001000000002</v>
      </c>
      <c r="D89">
        <v>35.40499878</v>
      </c>
      <c r="E89">
        <v>0.29054001000000002</v>
      </c>
      <c r="F89">
        <v>37.63999939</v>
      </c>
      <c r="G89">
        <v>0.92889999999999995</v>
      </c>
      <c r="H89">
        <v>33.133998869999999</v>
      </c>
      <c r="J89" s="2">
        <f>TREND(Calibration!$A$2:$A$4,Calibration!$B$2:$B$4,C89)</f>
        <v>350.96031664721477</v>
      </c>
      <c r="K89" s="2">
        <f>TREND(Calibration!$A$2:$A$4,Calibration!$C$2:$C$4,E89)</f>
        <v>753.44846063352793</v>
      </c>
      <c r="L89" s="2">
        <f>TREND(Calibration!$A$2:$A$4,Calibration!$D$2:$D$4,G89)</f>
        <v>566.53739482181913</v>
      </c>
    </row>
    <row r="90" spans="1:12" x14ac:dyDescent="0.25">
      <c r="A90">
        <v>440100</v>
      </c>
      <c r="B90">
        <v>14.954999920000001</v>
      </c>
      <c r="C90">
        <v>0.30118999000000002</v>
      </c>
      <c r="D90">
        <v>35.412998199999997</v>
      </c>
      <c r="E90">
        <v>0.28956999999999999</v>
      </c>
      <c r="F90">
        <v>37.651000979999999</v>
      </c>
      <c r="G90">
        <v>0.92559999000000004</v>
      </c>
      <c r="H90">
        <v>33.158000950000002</v>
      </c>
      <c r="J90" s="2">
        <f>TREND(Calibration!$A$2:$A$4,Calibration!$B$2:$B$4,C90)</f>
        <v>343.27736616875427</v>
      </c>
      <c r="K90" s="2">
        <f>TREND(Calibration!$A$2:$A$4,Calibration!$C$2:$C$4,E90)</f>
        <v>745.97121630241941</v>
      </c>
      <c r="L90" s="2">
        <f>TREND(Calibration!$A$2:$A$4,Calibration!$D$2:$D$4,G90)</f>
        <v>564.48713415316195</v>
      </c>
    </row>
    <row r="91" spans="1:12" x14ac:dyDescent="0.25">
      <c r="A91">
        <v>445100</v>
      </c>
      <c r="B91">
        <v>14.96800041</v>
      </c>
      <c r="C91">
        <v>0.29892001000000001</v>
      </c>
      <c r="D91">
        <v>35.403999329999998</v>
      </c>
      <c r="E91">
        <v>0.28795000999999998</v>
      </c>
      <c r="F91">
        <v>37.634998320000001</v>
      </c>
      <c r="G91">
        <v>0.93210000000000004</v>
      </c>
      <c r="H91">
        <v>33.125999450000002</v>
      </c>
      <c r="J91" s="2">
        <f>TREND(Calibration!$A$2:$A$4,Calibration!$B$2:$B$4,C91)</f>
        <v>333.19647466050833</v>
      </c>
      <c r="K91" s="2">
        <f>TREND(Calibration!$A$2:$A$4,Calibration!$C$2:$C$4,E91)</f>
        <v>733.48365324229439</v>
      </c>
      <c r="L91" s="2">
        <f>TREND(Calibration!$A$2:$A$4,Calibration!$D$2:$D$4,G91)</f>
        <v>568.52552035468227</v>
      </c>
    </row>
    <row r="92" spans="1:12" x14ac:dyDescent="0.25">
      <c r="A92">
        <v>450182</v>
      </c>
      <c r="B92">
        <v>14.946000099999999</v>
      </c>
      <c r="C92">
        <v>0.29794999999999999</v>
      </c>
      <c r="D92">
        <v>35.376998899999997</v>
      </c>
      <c r="E92">
        <v>0.28540999</v>
      </c>
      <c r="F92">
        <v>37.616001130000001</v>
      </c>
      <c r="G92">
        <v>0.92180002000000005</v>
      </c>
      <c r="H92">
        <v>33.138999939999998</v>
      </c>
      <c r="J92" s="2">
        <f>TREND(Calibration!$A$2:$A$4,Calibration!$B$2:$B$4,C92)</f>
        <v>328.88869856912697</v>
      </c>
      <c r="K92" s="2">
        <f>TREND(Calibration!$A$2:$A$4,Calibration!$C$2:$C$4,E92)</f>
        <v>713.90411267477316</v>
      </c>
      <c r="L92" s="2">
        <f>TREND(Calibration!$A$2:$A$4,Calibration!$D$2:$D$4,G92)</f>
        <v>562.12625372156401</v>
      </c>
    </row>
    <row r="93" spans="1:12" x14ac:dyDescent="0.25">
      <c r="A93">
        <v>455101</v>
      </c>
      <c r="B93">
        <v>15.00899982</v>
      </c>
      <c r="C93">
        <v>0.30053999999999997</v>
      </c>
      <c r="D93">
        <v>35.319000240000001</v>
      </c>
      <c r="E93">
        <v>0.28507999000000001</v>
      </c>
      <c r="F93">
        <v>37.591999049999998</v>
      </c>
      <c r="G93">
        <v>0.92779999999999996</v>
      </c>
      <c r="H93">
        <v>33.083999630000001</v>
      </c>
      <c r="J93" s="2">
        <f>TREND(Calibration!$A$2:$A$4,Calibration!$B$2:$B$4,C93)</f>
        <v>340.39078625551929</v>
      </c>
      <c r="K93" s="2">
        <f>TREND(Calibration!$A$2:$A$4,Calibration!$C$2:$C$4,E93)</f>
        <v>711.36033412685561</v>
      </c>
      <c r="L93" s="2">
        <f>TREND(Calibration!$A$2:$A$4,Calibration!$D$2:$D$4,G93)</f>
        <v>565.85397666989752</v>
      </c>
    </row>
    <row r="94" spans="1:12" x14ac:dyDescent="0.25">
      <c r="A94">
        <v>460101</v>
      </c>
      <c r="B94">
        <v>15.12199974</v>
      </c>
      <c r="C94">
        <v>0.29892001000000001</v>
      </c>
      <c r="D94">
        <v>35.372001650000001</v>
      </c>
      <c r="E94">
        <v>0.28437999000000003</v>
      </c>
      <c r="F94">
        <v>37.603000639999998</v>
      </c>
      <c r="G94">
        <v>0.93540000999999995</v>
      </c>
      <c r="H94">
        <v>33.108001710000003</v>
      </c>
      <c r="J94" s="2">
        <f>TREND(Calibration!$A$2:$A$4,Calibration!$B$2:$B$4,C94)</f>
        <v>333.19647466050833</v>
      </c>
      <c r="K94" s="2">
        <f>TREND(Calibration!$A$2:$A$4,Calibration!$C$2:$C$4,E94)</f>
        <v>705.96444023733306</v>
      </c>
      <c r="L94" s="2">
        <f>TREND(Calibration!$A$2:$A$4,Calibration!$D$2:$D$4,G94)</f>
        <v>570.57578102333957</v>
      </c>
    </row>
    <row r="95" spans="1:12" x14ac:dyDescent="0.25">
      <c r="A95">
        <v>465136</v>
      </c>
      <c r="B95">
        <v>15.161000250000001</v>
      </c>
      <c r="C95">
        <v>0.30016999999999999</v>
      </c>
      <c r="D95">
        <v>35.403999329999998</v>
      </c>
      <c r="E95">
        <v>0.28405999999999998</v>
      </c>
      <c r="F95">
        <v>37.558998109999997</v>
      </c>
      <c r="G95">
        <v>0.92129998999999996</v>
      </c>
      <c r="H95">
        <v>33.005001069999999</v>
      </c>
      <c r="J95" s="2">
        <f>TREND(Calibration!$A$2:$A$4,Calibration!$B$2:$B$4,C95)</f>
        <v>338.74763087174915</v>
      </c>
      <c r="K95" s="2">
        <f>TREND(Calibration!$A$2:$A$4,Calibration!$C$2:$C$4,E95)</f>
        <v>703.49782297203524</v>
      </c>
      <c r="L95" s="2">
        <f>TREND(Calibration!$A$2:$A$4,Calibration!$D$2:$D$4,G95)</f>
        <v>561.8155904683772</v>
      </c>
    </row>
    <row r="96" spans="1:12" x14ac:dyDescent="0.25">
      <c r="A96">
        <v>470100</v>
      </c>
      <c r="B96">
        <v>15.18700027</v>
      </c>
      <c r="C96">
        <v>0.30081001000000002</v>
      </c>
      <c r="D96">
        <v>35.369998930000001</v>
      </c>
      <c r="E96">
        <v>0.28437999000000003</v>
      </c>
      <c r="F96">
        <v>37.537998199999997</v>
      </c>
      <c r="G96">
        <v>0.92129998999999996</v>
      </c>
      <c r="H96">
        <v>33.006999970000003</v>
      </c>
      <c r="J96" s="2">
        <f>TREND(Calibration!$A$2:$A$4,Calibration!$B$2:$B$4,C96)</f>
        <v>341.58988999922713</v>
      </c>
      <c r="K96" s="2">
        <f>TREND(Calibration!$A$2:$A$4,Calibration!$C$2:$C$4,E96)</f>
        <v>705.96444023733306</v>
      </c>
      <c r="L96" s="2">
        <f>TREND(Calibration!$A$2:$A$4,Calibration!$D$2:$D$4,G96)</f>
        <v>561.8155904683772</v>
      </c>
    </row>
    <row r="97" spans="1:12" x14ac:dyDescent="0.25">
      <c r="A97">
        <v>475207</v>
      </c>
      <c r="B97">
        <v>15.196000099999999</v>
      </c>
      <c r="C97">
        <v>0.30140999000000002</v>
      </c>
      <c r="D97">
        <v>35.393001560000002</v>
      </c>
      <c r="E97">
        <v>0.28415998999999997</v>
      </c>
      <c r="F97">
        <v>37.556999210000001</v>
      </c>
      <c r="G97">
        <v>0.92400002000000003</v>
      </c>
      <c r="H97">
        <v>33.021999360000002</v>
      </c>
      <c r="J97" s="2">
        <f>TREND(Calibration!$A$2:$A$4,Calibration!$B$2:$B$4,C97)</f>
        <v>344.25437747802312</v>
      </c>
      <c r="K97" s="2">
        <f>TREND(Calibration!$A$2:$A$4,Calibration!$C$2:$C$4,E97)</f>
        <v>704.26858787205424</v>
      </c>
      <c r="L97" s="2">
        <f>TREND(Calibration!$A$2:$A$4,Calibration!$D$2:$D$4,G97)</f>
        <v>563.49309002540724</v>
      </c>
    </row>
    <row r="98" spans="1:12" x14ac:dyDescent="0.25">
      <c r="A98">
        <v>480101</v>
      </c>
      <c r="B98">
        <v>15.18000031</v>
      </c>
      <c r="C98">
        <v>0.30140999000000002</v>
      </c>
      <c r="D98">
        <v>35.355998990000003</v>
      </c>
      <c r="E98">
        <v>0.28426998999999997</v>
      </c>
      <c r="F98">
        <v>37.618999479999999</v>
      </c>
      <c r="G98">
        <v>0.94349998000000002</v>
      </c>
      <c r="H98">
        <v>33.069000240000001</v>
      </c>
      <c r="J98" s="2">
        <f>TREND(Calibration!$A$2:$A$4,Calibration!$B$2:$B$4,C98)</f>
        <v>344.25437747802312</v>
      </c>
      <c r="K98" s="2">
        <f>TREND(Calibration!$A$2:$A$4,Calibration!$C$2:$C$4,E98)</f>
        <v>705.11651405469343</v>
      </c>
      <c r="L98" s="2">
        <f>TREND(Calibration!$A$2:$A$4,Calibration!$D$2:$D$4,G98)</f>
        <v>575.60820513972226</v>
      </c>
    </row>
    <row r="99" spans="1:12" x14ac:dyDescent="0.25">
      <c r="A99">
        <v>485106</v>
      </c>
      <c r="B99">
        <v>15.03199959</v>
      </c>
      <c r="C99">
        <v>0.30292001000000002</v>
      </c>
      <c r="D99">
        <v>35.347000119999997</v>
      </c>
      <c r="E99">
        <v>0.28898001000000001</v>
      </c>
      <c r="F99">
        <v>37.515998840000002</v>
      </c>
      <c r="G99">
        <v>0.93430000999999996</v>
      </c>
      <c r="H99">
        <v>32.965999600000004</v>
      </c>
      <c r="J99" s="2">
        <f>TREND(Calibration!$A$2:$A$4,Calibration!$B$2:$B$4,C99)</f>
        <v>350.96031664721477</v>
      </c>
      <c r="K99" s="2">
        <f>TREND(Calibration!$A$2:$A$4,Calibration!$C$2:$C$4,E99)</f>
        <v>741.42332567973494</v>
      </c>
      <c r="L99" s="2">
        <f>TREND(Calibration!$A$2:$A$4,Calibration!$D$2:$D$4,G99)</f>
        <v>569.89236287141784</v>
      </c>
    </row>
    <row r="100" spans="1:12" x14ac:dyDescent="0.25">
      <c r="A100">
        <v>490132</v>
      </c>
      <c r="B100">
        <v>15.00599957</v>
      </c>
      <c r="C100">
        <v>0.30303001000000002</v>
      </c>
      <c r="D100">
        <v>35.290000919999997</v>
      </c>
      <c r="E100">
        <v>0.28988998999999999</v>
      </c>
      <c r="F100">
        <v>37.548999790000003</v>
      </c>
      <c r="G100">
        <v>0.94779997999999999</v>
      </c>
      <c r="H100">
        <v>33.0929985</v>
      </c>
      <c r="J100" s="2">
        <f>TREND(Calibration!$A$2:$A$4,Calibration!$B$2:$B$4,C100)</f>
        <v>351.44882230184908</v>
      </c>
      <c r="K100" s="2">
        <f>TREND(Calibration!$A$2:$A$4,Calibration!$C$2:$C$4,E100)</f>
        <v>748.43783356771678</v>
      </c>
      <c r="L100" s="2">
        <f>TREND(Calibration!$A$2:$A$4,Calibration!$D$2:$D$4,G100)</f>
        <v>578.2797488245069</v>
      </c>
    </row>
    <row r="101" spans="1:12" x14ac:dyDescent="0.25">
      <c r="A101">
        <v>495100</v>
      </c>
      <c r="B101">
        <v>15.00599957</v>
      </c>
      <c r="C101">
        <v>0.30406000999999999</v>
      </c>
      <c r="D101">
        <v>35.33000183</v>
      </c>
      <c r="E101">
        <v>0.28956999999999999</v>
      </c>
      <c r="F101">
        <v>37.583999630000001</v>
      </c>
      <c r="G101">
        <v>0.95590001000000002</v>
      </c>
      <c r="H101">
        <v>33.015998840000002</v>
      </c>
      <c r="J101" s="2">
        <f>TREND(Calibration!$A$2:$A$4,Calibration!$B$2:$B$4,C101)</f>
        <v>356.02301161342598</v>
      </c>
      <c r="K101" s="2">
        <f>TREND(Calibration!$A$2:$A$4,Calibration!$C$2:$C$4,E101)</f>
        <v>745.97121630241941</v>
      </c>
      <c r="L101" s="2">
        <f>TREND(Calibration!$A$2:$A$4,Calibration!$D$2:$D$4,G101)</f>
        <v>583.31221021824342</v>
      </c>
    </row>
    <row r="102" spans="1:12" x14ac:dyDescent="0.25">
      <c r="A102">
        <v>500148</v>
      </c>
      <c r="B102">
        <v>14.98600006</v>
      </c>
      <c r="C102">
        <v>0.30226999999999998</v>
      </c>
      <c r="D102">
        <v>35.337001800000003</v>
      </c>
      <c r="E102">
        <v>0.28898001000000001</v>
      </c>
      <c r="F102">
        <v>37.597000119999997</v>
      </c>
      <c r="G102">
        <v>0.94889997999999998</v>
      </c>
      <c r="H102">
        <v>33.078998570000003</v>
      </c>
      <c r="J102" s="2">
        <f>TREND(Calibration!$A$2:$A$4,Calibration!$B$2:$B$4,C102)</f>
        <v>348.07364791476994</v>
      </c>
      <c r="K102" s="2">
        <f>TREND(Calibration!$A$2:$A$4,Calibration!$C$2:$C$4,E102)</f>
        <v>741.42332567973494</v>
      </c>
      <c r="L102" s="2">
        <f>TREND(Calibration!$A$2:$A$4,Calibration!$D$2:$D$4,G102)</f>
        <v>578.96316697642862</v>
      </c>
    </row>
    <row r="103" spans="1:12" x14ac:dyDescent="0.25">
      <c r="A103">
        <v>505313</v>
      </c>
      <c r="B103">
        <v>14.95400047</v>
      </c>
      <c r="C103">
        <v>0.30199999</v>
      </c>
      <c r="D103">
        <v>35.306999210000001</v>
      </c>
      <c r="E103">
        <v>0.28799998999999998</v>
      </c>
      <c r="F103">
        <v>37.582000729999997</v>
      </c>
      <c r="G103">
        <v>0.94830000000000003</v>
      </c>
      <c r="H103">
        <v>33.076999659999998</v>
      </c>
      <c r="J103" s="2">
        <f>TREND(Calibration!$A$2:$A$4,Calibration!$B$2:$B$4,C103)</f>
        <v>346.87454417106233</v>
      </c>
      <c r="K103" s="2">
        <f>TREND(Calibration!$A$2:$A$4,Calibration!$C$2:$C$4,E103)</f>
        <v>733.86892006600624</v>
      </c>
      <c r="L103" s="2">
        <f>TREND(Calibration!$A$2:$A$4,Calibration!$D$2:$D$4,G103)</f>
        <v>578.59040586480137</v>
      </c>
    </row>
    <row r="104" spans="1:12" x14ac:dyDescent="0.25">
      <c r="A104">
        <v>510132</v>
      </c>
      <c r="B104">
        <v>14.89599991</v>
      </c>
      <c r="C104">
        <v>0.29556999</v>
      </c>
      <c r="D104">
        <v>35.320999149999999</v>
      </c>
      <c r="E104">
        <v>0.28698000000000001</v>
      </c>
      <c r="F104">
        <v>37.537998199999997</v>
      </c>
      <c r="G104">
        <v>0.94179999999999997</v>
      </c>
      <c r="H104">
        <v>33.058998109999997</v>
      </c>
      <c r="J104" s="2">
        <f>TREND(Calibration!$A$2:$A$4,Calibration!$B$2:$B$4,C104)</f>
        <v>318.31916817743172</v>
      </c>
      <c r="K104" s="2">
        <f>TREND(Calibration!$A$2:$A$4,Calibration!$C$2:$C$4,E104)</f>
        <v>726.00640891118633</v>
      </c>
      <c r="L104" s="2">
        <f>TREND(Calibration!$A$2:$A$4,Calibration!$D$2:$D$4,G104)</f>
        <v>574.55202587617327</v>
      </c>
    </row>
    <row r="105" spans="1:12" x14ac:dyDescent="0.25">
      <c r="A105">
        <v>515278</v>
      </c>
      <c r="B105">
        <v>14.92199993</v>
      </c>
      <c r="C105">
        <v>0.29929999000000002</v>
      </c>
      <c r="D105">
        <v>35.318000789999999</v>
      </c>
      <c r="E105">
        <v>0.28637998999999997</v>
      </c>
      <c r="F105">
        <v>37.539001460000001</v>
      </c>
      <c r="G105">
        <v>0.93640000000000001</v>
      </c>
      <c r="H105">
        <v>32.94900131</v>
      </c>
      <c r="J105" s="2">
        <f>TREND(Calibration!$A$2:$A$4,Calibration!$B$2:$B$4,C105)</f>
        <v>334.88395083003547</v>
      </c>
      <c r="K105" s="2">
        <f>TREND(Calibration!$A$2:$A$4,Calibration!$C$2:$C$4,E105)</f>
        <v>721.38127992168279</v>
      </c>
      <c r="L105" s="2">
        <f>TREND(Calibration!$A$2:$A$4,Calibration!$D$2:$D$4,G105)</f>
        <v>571.19706403946702</v>
      </c>
    </row>
    <row r="106" spans="1:12" x14ac:dyDescent="0.25">
      <c r="A106">
        <v>520152</v>
      </c>
      <c r="B106">
        <v>15</v>
      </c>
      <c r="C106">
        <v>0.30076000000000003</v>
      </c>
      <c r="D106">
        <v>35.292999270000003</v>
      </c>
      <c r="E106">
        <v>0.28633001000000002</v>
      </c>
      <c r="F106">
        <v>37.562999730000001</v>
      </c>
      <c r="G106">
        <v>0.95590001000000002</v>
      </c>
      <c r="H106">
        <v>33.046001429999997</v>
      </c>
      <c r="J106" s="2">
        <f>TREND(Calibration!$A$2:$A$4,Calibration!$B$2:$B$4,C106)</f>
        <v>341.36779756478836</v>
      </c>
      <c r="K106" s="2">
        <f>TREND(Calibration!$A$2:$A$4,Calibration!$C$2:$C$4,E106)</f>
        <v>720.9960130979714</v>
      </c>
      <c r="L106" s="2">
        <f>TREND(Calibration!$A$2:$A$4,Calibration!$D$2:$D$4,G106)</f>
        <v>583.31221021824342</v>
      </c>
    </row>
    <row r="107" spans="1:12" x14ac:dyDescent="0.25">
      <c r="A107">
        <v>525100</v>
      </c>
      <c r="B107">
        <v>15</v>
      </c>
      <c r="C107">
        <v>0.29826998999999998</v>
      </c>
      <c r="D107">
        <v>35.32400131</v>
      </c>
      <c r="E107">
        <v>0.28665000000000002</v>
      </c>
      <c r="F107">
        <v>37.582000729999997</v>
      </c>
      <c r="G107">
        <v>0.94620000999999998</v>
      </c>
      <c r="H107">
        <v>33.000999450000002</v>
      </c>
      <c r="J107" s="2">
        <f>TREND(Calibration!$A$2:$A$4,Calibration!$B$2:$B$4,C107)</f>
        <v>330.30976151845857</v>
      </c>
      <c r="K107" s="2">
        <f>TREND(Calibration!$A$2:$A$4,Calibration!$C$2:$C$4,E107)</f>
        <v>723.46263036326877</v>
      </c>
      <c r="L107" s="2">
        <f>TREND(Calibration!$A$2:$A$4,Calibration!$D$2:$D$4,G107)</f>
        <v>577.2857046967523</v>
      </c>
    </row>
    <row r="108" spans="1:12" x14ac:dyDescent="0.25">
      <c r="A108">
        <v>530146</v>
      </c>
      <c r="B108">
        <v>14.91899967</v>
      </c>
      <c r="C108">
        <v>0.30243998999999999</v>
      </c>
      <c r="D108">
        <v>35.355998990000003</v>
      </c>
      <c r="E108">
        <v>0.28659999000000003</v>
      </c>
      <c r="F108">
        <v>37.526000979999999</v>
      </c>
      <c r="G108">
        <v>0.93910002999999997</v>
      </c>
      <c r="H108">
        <v>32.960998539999999</v>
      </c>
      <c r="J108" s="2">
        <f>TREND(Calibration!$A$2:$A$4,Calibration!$B$2:$B$4,C108)</f>
        <v>348.82856678960002</v>
      </c>
      <c r="K108" s="2">
        <f>TREND(Calibration!$A$2:$A$4,Calibration!$C$2:$C$4,E108)</f>
        <v>723.07713228696161</v>
      </c>
      <c r="L108" s="2">
        <f>TREND(Calibration!$A$2:$A$4,Calibration!$D$2:$D$4,G108)</f>
        <v>572.87456359649696</v>
      </c>
    </row>
    <row r="109" spans="1:12" x14ac:dyDescent="0.25">
      <c r="A109">
        <v>535161</v>
      </c>
      <c r="B109">
        <v>14.89000034</v>
      </c>
      <c r="C109">
        <v>0.30011000999999998</v>
      </c>
      <c r="D109">
        <v>35.32799911</v>
      </c>
      <c r="E109">
        <v>0.29443999999999998</v>
      </c>
      <c r="F109">
        <v>37.494998930000001</v>
      </c>
      <c r="G109">
        <v>0.94129996999999999</v>
      </c>
      <c r="H109">
        <v>32.973999020000001</v>
      </c>
      <c r="J109" s="2">
        <f>TREND(Calibration!$A$2:$A$4,Calibration!$B$2:$B$4,C109)</f>
        <v>338.48121765155338</v>
      </c>
      <c r="K109" s="2">
        <f>TREND(Calibration!$A$2:$A$4,Calibration!$C$2:$C$4,E109)</f>
        <v>783.5112209338115</v>
      </c>
      <c r="L109" s="2">
        <f>TREND(Calibration!$A$2:$A$4,Calibration!$D$2:$D$4,G109)</f>
        <v>574.24136262298657</v>
      </c>
    </row>
    <row r="110" spans="1:12" x14ac:dyDescent="0.25">
      <c r="A110">
        <v>540240</v>
      </c>
      <c r="B110">
        <v>14.885999679999999</v>
      </c>
      <c r="C110">
        <v>0.30179</v>
      </c>
      <c r="D110">
        <v>35.301998140000002</v>
      </c>
      <c r="E110">
        <v>0.29475999000000003</v>
      </c>
      <c r="F110">
        <v>37.582000729999997</v>
      </c>
      <c r="G110">
        <v>0.95590001000000002</v>
      </c>
      <c r="H110">
        <v>32.97900009</v>
      </c>
      <c r="J110" s="2">
        <f>TREND(Calibration!$A$2:$A$4,Calibration!$B$2:$B$4,C110)</f>
        <v>345.94198687636526</v>
      </c>
      <c r="K110" s="2">
        <f>TREND(Calibration!$A$2:$A$4,Calibration!$C$2:$C$4,E110)</f>
        <v>785.97783819910933</v>
      </c>
      <c r="L110" s="2">
        <f>TREND(Calibration!$A$2:$A$4,Calibration!$D$2:$D$4,G110)</f>
        <v>583.31221021824342</v>
      </c>
    </row>
    <row r="111" spans="1:12" x14ac:dyDescent="0.25">
      <c r="A111">
        <v>545193</v>
      </c>
      <c r="B111">
        <v>14.85400009</v>
      </c>
      <c r="C111">
        <v>0.29453998999999997</v>
      </c>
      <c r="D111">
        <v>35.286998750000002</v>
      </c>
      <c r="E111">
        <v>0.29449001000000002</v>
      </c>
      <c r="F111">
        <v>37.516998289999997</v>
      </c>
      <c r="G111">
        <v>0.94830000000000003</v>
      </c>
      <c r="H111">
        <v>33.054000850000001</v>
      </c>
      <c r="J111" s="2">
        <f>TREND(Calibration!$A$2:$A$4,Calibration!$B$2:$B$4,C111)</f>
        <v>313.74497886585482</v>
      </c>
      <c r="K111" s="2">
        <f>TREND(Calibration!$A$2:$A$4,Calibration!$C$2:$C$4,E111)</f>
        <v>783.89671901011911</v>
      </c>
      <c r="L111" s="2">
        <f>TREND(Calibration!$A$2:$A$4,Calibration!$D$2:$D$4,G111)</f>
        <v>578.59040586480137</v>
      </c>
    </row>
    <row r="112" spans="1:12" x14ac:dyDescent="0.25">
      <c r="A112">
        <v>550177</v>
      </c>
      <c r="B112">
        <v>14.899000170000001</v>
      </c>
      <c r="C112">
        <v>0.29734999000000001</v>
      </c>
      <c r="D112">
        <v>35.27999878</v>
      </c>
      <c r="E112">
        <v>0.29453998999999997</v>
      </c>
      <c r="F112">
        <v>37.57400131</v>
      </c>
      <c r="G112">
        <v>0.94889997999999998</v>
      </c>
      <c r="H112">
        <v>32.960998539999999</v>
      </c>
      <c r="J112" s="2">
        <f>TREND(Calibration!$A$2:$A$4,Calibration!$B$2:$B$4,C112)</f>
        <v>326.22407786151621</v>
      </c>
      <c r="K112" s="2">
        <f>TREND(Calibration!$A$2:$A$4,Calibration!$C$2:$C$4,E112)</f>
        <v>784.2819858338305</v>
      </c>
      <c r="L112" s="2">
        <f>TREND(Calibration!$A$2:$A$4,Calibration!$D$2:$D$4,G112)</f>
        <v>578.96316697642862</v>
      </c>
    </row>
    <row r="113" spans="1:12" x14ac:dyDescent="0.25">
      <c r="A113">
        <v>555161</v>
      </c>
      <c r="B113">
        <v>15.00599957</v>
      </c>
      <c r="C113">
        <v>0.30076000000000003</v>
      </c>
      <c r="D113">
        <v>35.312000269999999</v>
      </c>
      <c r="E113">
        <v>0.29443999999999998</v>
      </c>
      <c r="F113">
        <v>37.563999180000003</v>
      </c>
      <c r="G113">
        <v>0.94830000000000003</v>
      </c>
      <c r="H113">
        <v>32.960998539999999</v>
      </c>
      <c r="J113" s="2">
        <f>TREND(Calibration!$A$2:$A$4,Calibration!$B$2:$B$4,C113)</f>
        <v>341.36779756478836</v>
      </c>
      <c r="K113" s="2">
        <f>TREND(Calibration!$A$2:$A$4,Calibration!$C$2:$C$4,E113)</f>
        <v>783.5112209338115</v>
      </c>
      <c r="L113" s="2">
        <f>TREND(Calibration!$A$2:$A$4,Calibration!$D$2:$D$4,G113)</f>
        <v>578.59040586480137</v>
      </c>
    </row>
    <row r="114" spans="1:12" x14ac:dyDescent="0.25">
      <c r="A114">
        <v>560116</v>
      </c>
      <c r="B114">
        <v>15.10400009</v>
      </c>
      <c r="C114">
        <v>0.30680998999999998</v>
      </c>
      <c r="D114">
        <v>35.303001399999999</v>
      </c>
      <c r="E114">
        <v>0.29346000999999999</v>
      </c>
      <c r="F114">
        <v>37.57400131</v>
      </c>
      <c r="G114">
        <v>0.94349998000000002</v>
      </c>
      <c r="H114">
        <v>33.015998840000002</v>
      </c>
      <c r="J114" s="2">
        <f>TREND(Calibration!$A$2:$A$4,Calibration!$B$2:$B$4,C114)</f>
        <v>368.23556416007659</v>
      </c>
      <c r="K114" s="2">
        <f>TREND(Calibration!$A$2:$A$4,Calibration!$C$2:$C$4,E114)</f>
        <v>775.95704657267856</v>
      </c>
      <c r="L114" s="2">
        <f>TREND(Calibration!$A$2:$A$4,Calibration!$D$2:$D$4,G114)</f>
        <v>575.60820513972226</v>
      </c>
    </row>
    <row r="115" spans="1:12" x14ac:dyDescent="0.25">
      <c r="A115">
        <v>565100</v>
      </c>
      <c r="B115">
        <v>15.180999760000001</v>
      </c>
      <c r="C115">
        <v>0.30399999</v>
      </c>
      <c r="D115">
        <v>35.2859993</v>
      </c>
      <c r="E115">
        <v>0.29238001000000002</v>
      </c>
      <c r="F115">
        <v>37.573001859999998</v>
      </c>
      <c r="G115">
        <v>0.94349998000000002</v>
      </c>
      <c r="H115">
        <v>32.95299911</v>
      </c>
      <c r="J115" s="2">
        <f>TREND(Calibration!$A$2:$A$4,Calibration!$B$2:$B$4,C115)</f>
        <v>355.75646516441543</v>
      </c>
      <c r="K115" s="2">
        <f>TREND(Calibration!$A$2:$A$4,Calibration!$C$2:$C$4,E115)</f>
        <v>767.63195314312975</v>
      </c>
      <c r="L115" s="2">
        <f>TREND(Calibration!$A$2:$A$4,Calibration!$D$2:$D$4,G115)</f>
        <v>575.60820513972226</v>
      </c>
    </row>
    <row r="116" spans="1:12" x14ac:dyDescent="0.25">
      <c r="A116">
        <v>570195</v>
      </c>
      <c r="B116">
        <v>15.13899994</v>
      </c>
      <c r="C116">
        <v>0.30513999000000003</v>
      </c>
      <c r="D116">
        <v>35.296001429999997</v>
      </c>
      <c r="E116">
        <v>0.29060000000000002</v>
      </c>
      <c r="F116">
        <v>37.509998320000001</v>
      </c>
      <c r="G116">
        <v>0.93859999999999999</v>
      </c>
      <c r="H116">
        <v>33.005001069999999</v>
      </c>
      <c r="J116" s="2">
        <f>TREND(Calibration!$A$2:$A$4,Calibration!$B$2:$B$4,C116)</f>
        <v>360.81916013062687</v>
      </c>
      <c r="K116" s="2">
        <f>TREND(Calibration!$A$2:$A$4,Calibration!$C$2:$C$4,E116)</f>
        <v>753.91088873985996</v>
      </c>
      <c r="L116" s="2">
        <f>TREND(Calibration!$A$2:$A$4,Calibration!$D$2:$D$4,G116)</f>
        <v>572.56390034331025</v>
      </c>
    </row>
    <row r="117" spans="1:12" x14ac:dyDescent="0.25">
      <c r="A117">
        <v>575130</v>
      </c>
      <c r="B117">
        <v>15.08100033</v>
      </c>
      <c r="C117">
        <v>0.30140999000000002</v>
      </c>
      <c r="D117">
        <v>35.290000919999997</v>
      </c>
      <c r="E117">
        <v>0.28795000999999998</v>
      </c>
      <c r="F117">
        <v>37.513999939999998</v>
      </c>
      <c r="G117">
        <v>0.93699997999999995</v>
      </c>
      <c r="H117">
        <v>33.019001009999997</v>
      </c>
      <c r="J117" s="2">
        <f>TREND(Calibration!$A$2:$A$4,Calibration!$B$2:$B$4,C117)</f>
        <v>344.25437747802312</v>
      </c>
      <c r="K117" s="2">
        <f>TREND(Calibration!$A$2:$A$4,Calibration!$C$2:$C$4,E117)</f>
        <v>733.48365324229439</v>
      </c>
      <c r="L117" s="2">
        <f>TREND(Calibration!$A$2:$A$4,Calibration!$D$2:$D$4,G117)</f>
        <v>571.56982515109416</v>
      </c>
    </row>
    <row r="118" spans="1:12" x14ac:dyDescent="0.25">
      <c r="A118">
        <v>580101</v>
      </c>
      <c r="B118">
        <v>15.02600002</v>
      </c>
      <c r="C118">
        <v>0.30292001000000002</v>
      </c>
      <c r="D118">
        <v>35.27099991</v>
      </c>
      <c r="E118">
        <v>0.28799998999999998</v>
      </c>
      <c r="F118">
        <v>37.526000979999999</v>
      </c>
      <c r="G118">
        <v>0.93159997000000005</v>
      </c>
      <c r="H118">
        <v>32.971000670000002</v>
      </c>
      <c r="J118" s="2">
        <f>TREND(Calibration!$A$2:$A$4,Calibration!$B$2:$B$4,C118)</f>
        <v>350.96031664721477</v>
      </c>
      <c r="K118" s="2">
        <f>TREND(Calibration!$A$2:$A$4,Calibration!$C$2:$C$4,E118)</f>
        <v>733.86892006600624</v>
      </c>
      <c r="L118" s="2">
        <f>TREND(Calibration!$A$2:$A$4,Calibration!$D$2:$D$4,G118)</f>
        <v>568.21485710149557</v>
      </c>
    </row>
    <row r="119" spans="1:12" x14ac:dyDescent="0.25">
      <c r="A119">
        <v>585183</v>
      </c>
      <c r="B119">
        <v>14.96800041</v>
      </c>
      <c r="C119">
        <v>0.30206000999999999</v>
      </c>
      <c r="D119">
        <v>35.27999878</v>
      </c>
      <c r="E119">
        <v>0.28762000999999998</v>
      </c>
      <c r="F119">
        <v>37.522998809999997</v>
      </c>
      <c r="G119">
        <v>0.93159997000000005</v>
      </c>
      <c r="H119">
        <v>32.923000340000002</v>
      </c>
      <c r="J119" s="2">
        <f>TREND(Calibration!$A$2:$A$4,Calibration!$B$2:$B$4,C119)</f>
        <v>347.14109062007265</v>
      </c>
      <c r="K119" s="2">
        <f>TREND(Calibration!$A$2:$A$4,Calibration!$C$2:$C$4,E119)</f>
        <v>730.93987469437684</v>
      </c>
      <c r="L119" s="2">
        <f>TREND(Calibration!$A$2:$A$4,Calibration!$D$2:$D$4,G119)</f>
        <v>568.21485710149557</v>
      </c>
    </row>
    <row r="120" spans="1:12" x14ac:dyDescent="0.25">
      <c r="A120">
        <v>590177</v>
      </c>
      <c r="B120">
        <v>14.93799973</v>
      </c>
      <c r="C120">
        <v>0.30783999000000001</v>
      </c>
      <c r="D120">
        <v>35.273998259999999</v>
      </c>
      <c r="E120">
        <v>0.28734999999999999</v>
      </c>
      <c r="F120">
        <v>37.551998140000002</v>
      </c>
      <c r="G120">
        <v>0.94349998000000002</v>
      </c>
      <c r="H120">
        <v>33.006000520000001</v>
      </c>
      <c r="J120" s="2">
        <f>TREND(Calibration!$A$2:$A$4,Calibration!$B$2:$B$4,C120)</f>
        <v>372.80975347165349</v>
      </c>
      <c r="K120" s="2">
        <f>TREND(Calibration!$A$2:$A$4,Calibration!$C$2:$C$4,E120)</f>
        <v>728.85852425279086</v>
      </c>
      <c r="L120" s="2">
        <f>TREND(Calibration!$A$2:$A$4,Calibration!$D$2:$D$4,G120)</f>
        <v>575.60820513972226</v>
      </c>
    </row>
    <row r="121" spans="1:12" x14ac:dyDescent="0.25">
      <c r="A121">
        <v>595195</v>
      </c>
      <c r="B121">
        <v>14.911999700000001</v>
      </c>
      <c r="C121">
        <v>0.29962</v>
      </c>
      <c r="D121">
        <v>35.257999419999997</v>
      </c>
      <c r="E121">
        <v>0.28665000000000002</v>
      </c>
      <c r="F121">
        <v>37.57400131</v>
      </c>
      <c r="G121">
        <v>0.9375</v>
      </c>
      <c r="H121">
        <v>32.95500183</v>
      </c>
      <c r="J121" s="2">
        <f>TREND(Calibration!$A$2:$A$4,Calibration!$B$2:$B$4,C121)</f>
        <v>336.30510259857692</v>
      </c>
      <c r="K121" s="2">
        <f>TREND(Calibration!$A$2:$A$4,Calibration!$C$2:$C$4,E121)</f>
        <v>723.46263036326877</v>
      </c>
      <c r="L121" s="2">
        <f>TREND(Calibration!$A$2:$A$4,Calibration!$D$2:$D$4,G121)</f>
        <v>571.88048219138864</v>
      </c>
    </row>
    <row r="122" spans="1:12" x14ac:dyDescent="0.25">
      <c r="A122">
        <v>600132</v>
      </c>
      <c r="B122">
        <v>14.916000370000001</v>
      </c>
      <c r="C122">
        <v>0.30087000000000003</v>
      </c>
      <c r="D122">
        <v>35.292999270000003</v>
      </c>
      <c r="E122">
        <v>0.28606000999999998</v>
      </c>
      <c r="F122">
        <v>37.570999149999999</v>
      </c>
      <c r="G122">
        <v>0.94830000000000003</v>
      </c>
      <c r="H122">
        <v>32.958000179999999</v>
      </c>
      <c r="J122" s="2">
        <f>TREND(Calibration!$A$2:$A$4,Calibration!$B$2:$B$4,C122)</f>
        <v>341.8563032194229</v>
      </c>
      <c r="K122" s="2">
        <f>TREND(Calibration!$A$2:$A$4,Calibration!$C$2:$C$4,E122)</f>
        <v>718.91473974058385</v>
      </c>
      <c r="L122" s="2">
        <f>TREND(Calibration!$A$2:$A$4,Calibration!$D$2:$D$4,G122)</f>
        <v>578.59040586480137</v>
      </c>
    </row>
    <row r="123" spans="1:12" x14ac:dyDescent="0.25">
      <c r="A123">
        <v>605146</v>
      </c>
      <c r="B123">
        <v>14.89000034</v>
      </c>
      <c r="C123">
        <v>0.29644000999999998</v>
      </c>
      <c r="D123">
        <v>35.284000399999996</v>
      </c>
      <c r="E123">
        <v>0.28540999</v>
      </c>
      <c r="F123">
        <v>37.504001619999997</v>
      </c>
      <c r="G123">
        <v>0.9375</v>
      </c>
      <c r="H123">
        <v>32.951999659999998</v>
      </c>
      <c r="J123" s="2">
        <f>TREND(Calibration!$A$2:$A$4,Calibration!$B$2:$B$4,C123)</f>
        <v>322.18289262875032</v>
      </c>
      <c r="K123" s="2">
        <f>TREND(Calibration!$A$2:$A$4,Calibration!$C$2:$C$4,E123)</f>
        <v>713.90411267477316</v>
      </c>
      <c r="L123" s="2">
        <f>TREND(Calibration!$A$2:$A$4,Calibration!$D$2:$D$4,G123)</f>
        <v>571.88048219138864</v>
      </c>
    </row>
    <row r="124" spans="1:12" x14ac:dyDescent="0.25">
      <c r="A124">
        <v>610228</v>
      </c>
      <c r="B124">
        <v>15.00599957</v>
      </c>
      <c r="C124">
        <v>0.30968001000000001</v>
      </c>
      <c r="D124">
        <v>35.292999270000003</v>
      </c>
      <c r="E124">
        <v>0.28534999</v>
      </c>
      <c r="F124">
        <v>37.583000179999999</v>
      </c>
      <c r="G124">
        <v>0.94989997000000004</v>
      </c>
      <c r="H124">
        <v>32.903999329999998</v>
      </c>
      <c r="J124" s="2">
        <f>TREND(Calibration!$A$2:$A$4,Calibration!$B$2:$B$4,C124)</f>
        <v>380.9812096047483</v>
      </c>
      <c r="K124" s="2">
        <f>TREND(Calibration!$A$2:$A$4,Calibration!$C$2:$C$4,E124)</f>
        <v>713.4416074842427</v>
      </c>
      <c r="L124" s="2">
        <f>TREND(Calibration!$A$2:$A$4,Calibration!$D$2:$D$4,G124)</f>
        <v>579.58444999255607</v>
      </c>
    </row>
    <row r="125" spans="1:12" x14ac:dyDescent="0.25">
      <c r="A125">
        <v>615210</v>
      </c>
      <c r="B125">
        <v>15.067999840000001</v>
      </c>
      <c r="C125">
        <v>0.30259999999999998</v>
      </c>
      <c r="D125">
        <v>35.277000430000001</v>
      </c>
      <c r="E125">
        <v>0.28545999999999999</v>
      </c>
      <c r="F125">
        <v>37.498001100000003</v>
      </c>
      <c r="G125">
        <v>0.93970001000000003</v>
      </c>
      <c r="H125">
        <v>32.971000670000002</v>
      </c>
      <c r="J125" s="2">
        <f>TREND(Calibration!$A$2:$A$4,Calibration!$B$2:$B$4,C125)</f>
        <v>349.53916487867309</v>
      </c>
      <c r="K125" s="2">
        <f>TREND(Calibration!$A$2:$A$4,Calibration!$C$2:$C$4,E125)</f>
        <v>714.28961075108032</v>
      </c>
      <c r="L125" s="2">
        <f>TREND(Calibration!$A$2:$A$4,Calibration!$D$2:$D$4,G125)</f>
        <v>573.24732470812432</v>
      </c>
    </row>
    <row r="126" spans="1:12" x14ac:dyDescent="0.25">
      <c r="A126">
        <v>620251</v>
      </c>
      <c r="B126">
        <v>15.130000109999999</v>
      </c>
      <c r="C126">
        <v>0.30281001000000002</v>
      </c>
      <c r="D126">
        <v>35.268001560000002</v>
      </c>
      <c r="E126">
        <v>0.28503001</v>
      </c>
      <c r="F126">
        <v>37.555000309999997</v>
      </c>
      <c r="G126">
        <v>0.95209997999999996</v>
      </c>
      <c r="H126">
        <v>32.997001650000001</v>
      </c>
      <c r="J126" s="2">
        <f>TREND(Calibration!$A$2:$A$4,Calibration!$B$2:$B$4,C126)</f>
        <v>350.47181099258023</v>
      </c>
      <c r="K126" s="2">
        <f>TREND(Calibration!$A$2:$A$4,Calibration!$C$2:$C$4,E126)</f>
        <v>710.97506730314376</v>
      </c>
      <c r="L126" s="2">
        <f>TREND(Calibration!$A$2:$A$4,Calibration!$D$2:$D$4,G126)</f>
        <v>580.95129250929165</v>
      </c>
    </row>
    <row r="127" spans="1:12" x14ac:dyDescent="0.25">
      <c r="A127">
        <v>625161</v>
      </c>
      <c r="B127">
        <v>15.13300037</v>
      </c>
      <c r="C127">
        <v>0.30384000999999999</v>
      </c>
      <c r="D127">
        <v>35.244998930000001</v>
      </c>
      <c r="E127">
        <v>0.28352000999999999</v>
      </c>
      <c r="F127">
        <v>37.57400131</v>
      </c>
      <c r="G127">
        <v>0.94989997000000004</v>
      </c>
      <c r="H127">
        <v>33.026000979999999</v>
      </c>
      <c r="J127" s="2">
        <f>TREND(Calibration!$A$2:$A$4,Calibration!$B$2:$B$4,C127)</f>
        <v>355.04600030415713</v>
      </c>
      <c r="K127" s="2">
        <f>TREND(Calibration!$A$2:$A$4,Calibration!$C$2:$C$4,E127)</f>
        <v>699.33535334145949</v>
      </c>
      <c r="L127" s="2">
        <f>TREND(Calibration!$A$2:$A$4,Calibration!$D$2:$D$4,G127)</f>
        <v>579.58444999255607</v>
      </c>
    </row>
    <row r="128" spans="1:12" x14ac:dyDescent="0.25">
      <c r="A128">
        <v>630206</v>
      </c>
      <c r="B128">
        <v>15.05200005</v>
      </c>
      <c r="C128">
        <v>0.30519000000000002</v>
      </c>
      <c r="D128">
        <v>35.268001560000002</v>
      </c>
      <c r="E128">
        <v>0.28383999999999998</v>
      </c>
      <c r="F128">
        <v>37.568000789999999</v>
      </c>
      <c r="G128">
        <v>0.94239998000000003</v>
      </c>
      <c r="H128">
        <v>32.932998660000003</v>
      </c>
      <c r="J128" s="2">
        <f>TREND(Calibration!$A$2:$A$4,Calibration!$B$2:$B$4,C128)</f>
        <v>361.04125256506563</v>
      </c>
      <c r="K128" s="2">
        <f>TREND(Calibration!$A$2:$A$4,Calibration!$C$2:$C$4,E128)</f>
        <v>701.80197060675687</v>
      </c>
      <c r="L128" s="2">
        <f>TREND(Calibration!$A$2:$A$4,Calibration!$D$2:$D$4,G128)</f>
        <v>574.92478698780064</v>
      </c>
    </row>
    <row r="129" spans="1:12" x14ac:dyDescent="0.25">
      <c r="A129">
        <v>635235</v>
      </c>
      <c r="B129">
        <v>14.993000029999999</v>
      </c>
      <c r="C129">
        <v>0.30292001000000002</v>
      </c>
      <c r="D129">
        <v>35.303001399999999</v>
      </c>
      <c r="E129">
        <v>0.28341000999999999</v>
      </c>
      <c r="F129">
        <v>37.513999939999998</v>
      </c>
      <c r="G129">
        <v>0.94179999999999997</v>
      </c>
      <c r="H129">
        <v>32.938999180000003</v>
      </c>
      <c r="J129" s="2">
        <f>TREND(Calibration!$A$2:$A$4,Calibration!$B$2:$B$4,C129)</f>
        <v>350.96031664721477</v>
      </c>
      <c r="K129" s="2">
        <f>TREND(Calibration!$A$2:$A$4,Calibration!$C$2:$C$4,E129)</f>
        <v>698.48742715882031</v>
      </c>
      <c r="L129" s="2">
        <f>TREND(Calibration!$A$2:$A$4,Calibration!$D$2:$D$4,G129)</f>
        <v>574.55202587617327</v>
      </c>
    </row>
    <row r="130" spans="1:12" x14ac:dyDescent="0.25">
      <c r="A130">
        <v>640255</v>
      </c>
      <c r="B130">
        <v>14.93500042</v>
      </c>
      <c r="C130">
        <v>0.30188999</v>
      </c>
      <c r="D130">
        <v>35.318000789999999</v>
      </c>
      <c r="E130">
        <v>0.28319000999999999</v>
      </c>
      <c r="F130">
        <v>37.52999878</v>
      </c>
      <c r="G130">
        <v>0.94620000999999998</v>
      </c>
      <c r="H130">
        <v>32.923000340000002</v>
      </c>
      <c r="J130" s="2">
        <f>TREND(Calibration!$A$2:$A$4,Calibration!$B$2:$B$4,C130)</f>
        <v>346.38603851642779</v>
      </c>
      <c r="K130" s="2">
        <f>TREND(Calibration!$A$2:$A$4,Calibration!$C$2:$C$4,E130)</f>
        <v>696.79157479354149</v>
      </c>
      <c r="L130" s="2">
        <f>TREND(Calibration!$A$2:$A$4,Calibration!$D$2:$D$4,G130)</f>
        <v>577.2857046967523</v>
      </c>
    </row>
    <row r="131" spans="1:12" x14ac:dyDescent="0.25">
      <c r="A131">
        <v>645167</v>
      </c>
      <c r="B131">
        <v>14.899000170000001</v>
      </c>
      <c r="C131">
        <v>0.30048998999999998</v>
      </c>
      <c r="D131">
        <v>35.298999790000003</v>
      </c>
      <c r="E131">
        <v>0.28222001000000002</v>
      </c>
      <c r="F131">
        <v>37.54499817</v>
      </c>
      <c r="G131">
        <v>0.94669998</v>
      </c>
      <c r="H131">
        <v>32.909999849999998</v>
      </c>
      <c r="J131" s="2">
        <f>TREND(Calibration!$A$2:$A$4,Calibration!$B$2:$B$4,C131)</f>
        <v>340.16869382108052</v>
      </c>
      <c r="K131" s="2">
        <f>TREND(Calibration!$A$2:$A$4,Calibration!$C$2:$C$4,E131)</f>
        <v>689.31440754663231</v>
      </c>
      <c r="L131" s="2">
        <f>TREND(Calibration!$A$2:$A$4,Calibration!$D$2:$D$4,G131)</f>
        <v>577.59633067258528</v>
      </c>
    </row>
    <row r="132" spans="1:12" x14ac:dyDescent="0.25">
      <c r="A132">
        <v>650103</v>
      </c>
      <c r="B132">
        <v>14.87699986</v>
      </c>
      <c r="C132">
        <v>0.30264999999999997</v>
      </c>
      <c r="D132">
        <v>35.273998259999999</v>
      </c>
      <c r="E132">
        <v>0.28092</v>
      </c>
      <c r="F132">
        <v>37.526000979999999</v>
      </c>
      <c r="G132">
        <v>0.92989999000000001</v>
      </c>
      <c r="H132">
        <v>32.923000340000002</v>
      </c>
      <c r="J132" s="2">
        <f>TREND(Calibration!$A$2:$A$4,Calibration!$B$2:$B$4,C132)</f>
        <v>349.76121290350693</v>
      </c>
      <c r="K132" s="2">
        <f>TREND(Calibration!$A$2:$A$4,Calibration!$C$2:$C$4,E132)</f>
        <v>679.29338466760623</v>
      </c>
      <c r="L132" s="2">
        <f>TREND(Calibration!$A$2:$A$4,Calibration!$D$2:$D$4,G132)</f>
        <v>567.15867783794658</v>
      </c>
    </row>
    <row r="133" spans="1:12" x14ac:dyDescent="0.25">
      <c r="A133">
        <v>655203</v>
      </c>
      <c r="B133">
        <v>14.9090004</v>
      </c>
      <c r="C133">
        <v>0.30237999999999998</v>
      </c>
      <c r="D133">
        <v>35.298999790000003</v>
      </c>
      <c r="E133">
        <v>0.27961998999999998</v>
      </c>
      <c r="F133">
        <v>37.5359993</v>
      </c>
      <c r="G133">
        <v>0.92510002999999996</v>
      </c>
      <c r="H133">
        <v>32.872001650000001</v>
      </c>
      <c r="J133" s="2">
        <f>TREND(Calibration!$A$2:$A$4,Calibration!$B$2:$B$4,C133)</f>
        <v>348.56215356940424</v>
      </c>
      <c r="K133" s="2">
        <f>TREND(Calibration!$A$2:$A$4,Calibration!$C$2:$C$4,E133)</f>
        <v>669.27236178858016</v>
      </c>
      <c r="L133" s="2">
        <f>TREND(Calibration!$A$2:$A$4,Calibration!$D$2:$D$4,G133)</f>
        <v>564.1765143902212</v>
      </c>
    </row>
    <row r="134" spans="1:12" x14ac:dyDescent="0.25">
      <c r="A134">
        <v>660249</v>
      </c>
      <c r="B134">
        <v>14.954999920000001</v>
      </c>
      <c r="C134">
        <v>0.30206000999999999</v>
      </c>
      <c r="D134">
        <v>35.27999878</v>
      </c>
      <c r="E134">
        <v>0.27811000000000002</v>
      </c>
      <c r="F134">
        <v>37.500999450000002</v>
      </c>
      <c r="G134">
        <v>0.93269997999999998</v>
      </c>
      <c r="H134">
        <v>32.944999690000003</v>
      </c>
      <c r="J134" s="2">
        <f>TREND(Calibration!$A$2:$A$4,Calibration!$B$2:$B$4,C134)</f>
        <v>347.14109062007265</v>
      </c>
      <c r="K134" s="2">
        <f>TREND(Calibration!$A$2:$A$4,Calibration!$C$2:$C$4,E134)</f>
        <v>657.63272491109478</v>
      </c>
      <c r="L134" s="2">
        <f>TREND(Calibration!$A$2:$A$4,Calibration!$D$2:$D$4,G134)</f>
        <v>568.89828146630953</v>
      </c>
    </row>
    <row r="135" spans="1:12" x14ac:dyDescent="0.25">
      <c r="A135">
        <v>665197</v>
      </c>
      <c r="B135">
        <v>15.00599957</v>
      </c>
      <c r="C135">
        <v>0.30206000999999999</v>
      </c>
      <c r="D135">
        <v>35.242000580000003</v>
      </c>
      <c r="E135">
        <v>0.27702999</v>
      </c>
      <c r="F135">
        <v>37.5359993</v>
      </c>
      <c r="G135">
        <v>0.93049996999999995</v>
      </c>
      <c r="H135">
        <v>32.94900131</v>
      </c>
      <c r="J135" s="2">
        <f>TREND(Calibration!$A$2:$A$4,Calibration!$B$2:$B$4,C135)</f>
        <v>347.14109062007265</v>
      </c>
      <c r="K135" s="2">
        <f>TREND(Calibration!$A$2:$A$4,Calibration!$C$2:$C$4,E135)</f>
        <v>649.30755439734708</v>
      </c>
      <c r="L135" s="2">
        <f>TREND(Calibration!$A$2:$A$4,Calibration!$D$2:$D$4,G135)</f>
        <v>567.53143894957384</v>
      </c>
    </row>
    <row r="136" spans="1:12" x14ac:dyDescent="0.25">
      <c r="A136">
        <v>670152</v>
      </c>
      <c r="B136">
        <v>15.02900028</v>
      </c>
      <c r="C136">
        <v>0.30199999</v>
      </c>
      <c r="D136">
        <v>35.238998410000001</v>
      </c>
      <c r="E136">
        <v>0.27562001000000003</v>
      </c>
      <c r="F136">
        <v>37.54499817</v>
      </c>
      <c r="G136">
        <v>0.93430000999999996</v>
      </c>
      <c r="H136">
        <v>32.990001679999999</v>
      </c>
      <c r="J136" s="2">
        <f>TREND(Calibration!$A$2:$A$4,Calibration!$B$2:$B$4,C136)</f>
        <v>346.87454417106233</v>
      </c>
      <c r="K136" s="2">
        <f>TREND(Calibration!$A$2:$A$4,Calibration!$C$2:$C$4,E136)</f>
        <v>638.43883658827758</v>
      </c>
      <c r="L136" s="2">
        <f>TREND(Calibration!$A$2:$A$4,Calibration!$D$2:$D$4,G136)</f>
        <v>569.89236287141784</v>
      </c>
    </row>
    <row r="137" spans="1:12" x14ac:dyDescent="0.25">
      <c r="A137">
        <v>675161</v>
      </c>
      <c r="B137">
        <v>15.036000250000001</v>
      </c>
      <c r="C137">
        <v>0.30146000000000001</v>
      </c>
      <c r="D137">
        <v>35.26499939</v>
      </c>
      <c r="E137">
        <v>0.27476001</v>
      </c>
      <c r="F137">
        <v>37.603000639999998</v>
      </c>
      <c r="G137">
        <v>0.94510000999999999</v>
      </c>
      <c r="H137">
        <v>32.977001190000003</v>
      </c>
      <c r="J137" s="2">
        <f>TREND(Calibration!$A$2:$A$4,Calibration!$B$2:$B$4,C137)</f>
        <v>344.47646991246188</v>
      </c>
      <c r="K137" s="2">
        <f>TREND(Calibration!$A$2:$A$4,Calibration!$C$2:$C$4,E137)</f>
        <v>631.80959552400668</v>
      </c>
      <c r="L137" s="2">
        <f>TREND(Calibration!$A$2:$A$4,Calibration!$D$2:$D$4,G137)</f>
        <v>576.60228654483058</v>
      </c>
    </row>
    <row r="138" spans="1:12" x14ac:dyDescent="0.25">
      <c r="A138">
        <v>680242</v>
      </c>
      <c r="B138">
        <v>14.93500042</v>
      </c>
      <c r="C138">
        <v>0.30114001000000001</v>
      </c>
      <c r="D138">
        <v>35.273998259999999</v>
      </c>
      <c r="E138">
        <v>0.27378999999999998</v>
      </c>
      <c r="F138">
        <v>37.587001800000003</v>
      </c>
      <c r="G138">
        <v>0.93809998000000006</v>
      </c>
      <c r="H138">
        <v>32.9070015</v>
      </c>
      <c r="J138" s="2">
        <f>TREND(Calibration!$A$2:$A$4,Calibration!$B$2:$B$4,C138)</f>
        <v>343.05540696313028</v>
      </c>
      <c r="K138" s="2">
        <f>TREND(Calibration!$A$2:$A$4,Calibration!$C$2:$C$4,E138)</f>
        <v>624.33235119289861</v>
      </c>
      <c r="L138" s="2">
        <f>TREND(Calibration!$A$2:$A$4,Calibration!$D$2:$D$4,G138)</f>
        <v>572.25324330301589</v>
      </c>
    </row>
    <row r="139" spans="1:12" x14ac:dyDescent="0.25">
      <c r="A139">
        <v>685226</v>
      </c>
      <c r="B139">
        <v>14.92500019</v>
      </c>
      <c r="C139">
        <v>0.30118999000000002</v>
      </c>
      <c r="D139">
        <v>35.238998410000001</v>
      </c>
      <c r="E139">
        <v>0.27248999000000002</v>
      </c>
      <c r="F139">
        <v>37.58000183</v>
      </c>
      <c r="G139">
        <v>0.93809998000000006</v>
      </c>
      <c r="H139">
        <v>32.91999817</v>
      </c>
      <c r="J139" s="2">
        <f>TREND(Calibration!$A$2:$A$4,Calibration!$B$2:$B$4,C139)</f>
        <v>343.27736616875427</v>
      </c>
      <c r="K139" s="2">
        <f>TREND(Calibration!$A$2:$A$4,Calibration!$C$2:$C$4,E139)</f>
        <v>614.31132831387299</v>
      </c>
      <c r="L139" s="2">
        <f>TREND(Calibration!$A$2:$A$4,Calibration!$D$2:$D$4,G139)</f>
        <v>572.25324330301589</v>
      </c>
    </row>
    <row r="140" spans="1:12" x14ac:dyDescent="0.25">
      <c r="A140">
        <v>690100</v>
      </c>
      <c r="B140">
        <v>14.869999890000001</v>
      </c>
      <c r="C140">
        <v>0.29671001000000002</v>
      </c>
      <c r="D140">
        <v>35.26499939</v>
      </c>
      <c r="E140">
        <v>0.27118998999999999</v>
      </c>
      <c r="F140">
        <v>37.504001619999997</v>
      </c>
      <c r="G140">
        <v>0.94080001000000002</v>
      </c>
      <c r="H140">
        <v>32.951999659999998</v>
      </c>
      <c r="J140" s="2">
        <f>TREND(Calibration!$A$2:$A$4,Calibration!$B$2:$B$4,C140)</f>
        <v>323.38195196285324</v>
      </c>
      <c r="K140" s="2">
        <f>TREND(Calibration!$A$2:$A$4,Calibration!$C$2:$C$4,E140)</f>
        <v>604.29038251904535</v>
      </c>
      <c r="L140" s="2">
        <f>TREND(Calibration!$A$2:$A$4,Calibration!$D$2:$D$4,G140)</f>
        <v>573.93074286004594</v>
      </c>
    </row>
    <row r="141" spans="1:12" x14ac:dyDescent="0.25">
      <c r="A141">
        <v>695161</v>
      </c>
      <c r="B141">
        <v>14.96800041</v>
      </c>
      <c r="C141">
        <v>0.30314001000000002</v>
      </c>
      <c r="D141">
        <v>35.268001560000002</v>
      </c>
      <c r="E141">
        <v>0.27022001000000001</v>
      </c>
      <c r="F141">
        <v>37.561000819999997</v>
      </c>
      <c r="G141">
        <v>0.94349998000000002</v>
      </c>
      <c r="H141">
        <v>33.013000490000003</v>
      </c>
      <c r="J141" s="2">
        <f>TREND(Calibration!$A$2:$A$4,Calibration!$B$2:$B$4,C141)</f>
        <v>351.93732795648361</v>
      </c>
      <c r="K141" s="2">
        <f>TREND(Calibration!$A$2:$A$4,Calibration!$C$2:$C$4,E141)</f>
        <v>596.8133694405326</v>
      </c>
      <c r="L141" s="2">
        <f>TREND(Calibration!$A$2:$A$4,Calibration!$D$2:$D$4,G141)</f>
        <v>575.60820513972226</v>
      </c>
    </row>
    <row r="142" spans="1:12" x14ac:dyDescent="0.25">
      <c r="A142">
        <v>700130</v>
      </c>
      <c r="B142">
        <v>14.98700047</v>
      </c>
      <c r="C142">
        <v>0.30368000000000001</v>
      </c>
      <c r="D142">
        <v>35.261001589999999</v>
      </c>
      <c r="E142">
        <v>0.26734998999999998</v>
      </c>
      <c r="F142">
        <v>37.52999878</v>
      </c>
      <c r="G142">
        <v>0.93210000000000004</v>
      </c>
      <c r="H142">
        <v>32.993999479999999</v>
      </c>
      <c r="J142" s="2">
        <f>TREND(Calibration!$A$2:$A$4,Calibration!$B$2:$B$4,C142)</f>
        <v>354.33540221508383</v>
      </c>
      <c r="K142" s="2">
        <f>TREND(Calibration!$A$2:$A$4,Calibration!$C$2:$C$4,E142)</f>
        <v>574.69005032509335</v>
      </c>
      <c r="L142" s="2">
        <f>TREND(Calibration!$A$2:$A$4,Calibration!$D$2:$D$4,G142)</f>
        <v>568.52552035468227</v>
      </c>
    </row>
    <row r="143" spans="1:12" x14ac:dyDescent="0.25">
      <c r="A143">
        <v>705101</v>
      </c>
      <c r="B143">
        <v>15.022999759999999</v>
      </c>
      <c r="C143">
        <v>0.29962</v>
      </c>
      <c r="D143">
        <v>35.236000060000002</v>
      </c>
      <c r="E143">
        <v>0.26638001</v>
      </c>
      <c r="F143">
        <v>37.570999149999999</v>
      </c>
      <c r="G143">
        <v>0.93859999999999999</v>
      </c>
      <c r="H143">
        <v>32.909999849999998</v>
      </c>
      <c r="J143" s="2">
        <f>TREND(Calibration!$A$2:$A$4,Calibration!$B$2:$B$4,C143)</f>
        <v>336.30510259857692</v>
      </c>
      <c r="K143" s="2">
        <f>TREND(Calibration!$A$2:$A$4,Calibration!$C$2:$C$4,E143)</f>
        <v>567.2130372465806</v>
      </c>
      <c r="L143" s="2">
        <f>TREND(Calibration!$A$2:$A$4,Calibration!$D$2:$D$4,G143)</f>
        <v>572.56390034331025</v>
      </c>
    </row>
    <row r="144" spans="1:12" x14ac:dyDescent="0.25">
      <c r="A144">
        <v>710167</v>
      </c>
      <c r="B144">
        <v>15.038999560000001</v>
      </c>
      <c r="C144">
        <v>0.30325001000000001</v>
      </c>
      <c r="D144">
        <v>35.216999049999998</v>
      </c>
      <c r="E144">
        <v>0.26572999000000003</v>
      </c>
      <c r="F144">
        <v>37.570999149999999</v>
      </c>
      <c r="G144">
        <v>0.94349998000000002</v>
      </c>
      <c r="H144">
        <v>32.903999329999998</v>
      </c>
      <c r="J144" s="2">
        <f>TREND(Calibration!$A$2:$A$4,Calibration!$B$2:$B$4,C144)</f>
        <v>352.42583361111792</v>
      </c>
      <c r="K144" s="2">
        <f>TREND(Calibration!$A$2:$A$4,Calibration!$C$2:$C$4,E144)</f>
        <v>562.20241018077036</v>
      </c>
      <c r="L144" s="2">
        <f>TREND(Calibration!$A$2:$A$4,Calibration!$D$2:$D$4,G144)</f>
        <v>575.60820513972226</v>
      </c>
    </row>
    <row r="145" spans="1:12" x14ac:dyDescent="0.25">
      <c r="A145">
        <v>715130</v>
      </c>
      <c r="B145">
        <v>15.02600002</v>
      </c>
      <c r="C145">
        <v>0.30303001000000002</v>
      </c>
      <c r="D145">
        <v>35.284000399999996</v>
      </c>
      <c r="E145">
        <v>0.26546001000000002</v>
      </c>
      <c r="F145">
        <v>37.52999878</v>
      </c>
      <c r="G145">
        <v>0.93049996999999995</v>
      </c>
      <c r="H145">
        <v>32.865001679999999</v>
      </c>
      <c r="J145" s="2">
        <f>TREND(Calibration!$A$2:$A$4,Calibration!$B$2:$B$4,C145)</f>
        <v>351.44882230184908</v>
      </c>
      <c r="K145" s="2">
        <f>TREND(Calibration!$A$2:$A$4,Calibration!$C$2:$C$4,E145)</f>
        <v>560.12129099177969</v>
      </c>
      <c r="L145" s="2">
        <f>TREND(Calibration!$A$2:$A$4,Calibration!$D$2:$D$4,G145)</f>
        <v>567.53143894957384</v>
      </c>
    </row>
    <row r="146" spans="1:12" x14ac:dyDescent="0.25">
      <c r="A146">
        <v>720195</v>
      </c>
      <c r="B146">
        <v>15.02600002</v>
      </c>
      <c r="C146">
        <v>0.30179</v>
      </c>
      <c r="D146">
        <v>35.286998750000002</v>
      </c>
      <c r="E146">
        <v>0.26438001</v>
      </c>
      <c r="F146">
        <v>37.561000819999997</v>
      </c>
      <c r="G146">
        <v>0.93269997999999998</v>
      </c>
      <c r="H146">
        <v>32.9070015</v>
      </c>
      <c r="J146" s="2">
        <f>TREND(Calibration!$A$2:$A$4,Calibration!$B$2:$B$4,C146)</f>
        <v>345.94198687636526</v>
      </c>
      <c r="K146" s="2">
        <f>TREND(Calibration!$A$2:$A$4,Calibration!$C$2:$C$4,E146)</f>
        <v>551.79619756223065</v>
      </c>
      <c r="L146" s="2">
        <f>TREND(Calibration!$A$2:$A$4,Calibration!$D$2:$D$4,G146)</f>
        <v>568.89828146630953</v>
      </c>
    </row>
    <row r="147" spans="1:12" x14ac:dyDescent="0.25">
      <c r="A147">
        <v>725242</v>
      </c>
      <c r="B147">
        <v>14.958000180000001</v>
      </c>
      <c r="C147">
        <v>0.30053999999999997</v>
      </c>
      <c r="D147">
        <v>35.303001399999999</v>
      </c>
      <c r="E147">
        <v>0.26307999999999998</v>
      </c>
      <c r="F147">
        <v>37.526000979999999</v>
      </c>
      <c r="G147">
        <v>0.92940003000000004</v>
      </c>
      <c r="H147">
        <v>32.909999849999998</v>
      </c>
      <c r="J147" s="2">
        <f>TREND(Calibration!$A$2:$A$4,Calibration!$B$2:$B$4,C147)</f>
        <v>340.39078625551929</v>
      </c>
      <c r="K147" s="2">
        <f>TREND(Calibration!$A$2:$A$4,Calibration!$C$2:$C$4,E147)</f>
        <v>541.77517468320457</v>
      </c>
      <c r="L147" s="2">
        <f>TREND(Calibration!$A$2:$A$4,Calibration!$D$2:$D$4,G147)</f>
        <v>566.84805807500595</v>
      </c>
    </row>
    <row r="148" spans="1:12" x14ac:dyDescent="0.25">
      <c r="A148">
        <v>730245</v>
      </c>
      <c r="B148">
        <v>14.93500042</v>
      </c>
      <c r="C148">
        <v>0.30103001000000001</v>
      </c>
      <c r="D148">
        <v>35.249000549999998</v>
      </c>
      <c r="E148">
        <v>0.26216</v>
      </c>
      <c r="F148">
        <v>37.541999820000001</v>
      </c>
      <c r="G148">
        <v>0.94080001000000002</v>
      </c>
      <c r="H148">
        <v>32.951999659999998</v>
      </c>
      <c r="J148" s="2">
        <f>TREND(Calibration!$A$2:$A$4,Calibration!$B$2:$B$4,C148)</f>
        <v>342.56690130849597</v>
      </c>
      <c r="K148" s="2">
        <f>TREND(Calibration!$A$2:$A$4,Calibration!$C$2:$C$4,E148)</f>
        <v>534.68342842840389</v>
      </c>
      <c r="L148" s="2">
        <f>TREND(Calibration!$A$2:$A$4,Calibration!$D$2:$D$4,G148)</f>
        <v>573.93074286004594</v>
      </c>
    </row>
    <row r="149" spans="1:12" x14ac:dyDescent="0.25">
      <c r="A149">
        <v>735183</v>
      </c>
      <c r="B149">
        <v>14.86699963</v>
      </c>
      <c r="C149">
        <v>0.30168</v>
      </c>
      <c r="D149">
        <v>35.222999569999999</v>
      </c>
      <c r="E149">
        <v>0.26151999999999997</v>
      </c>
      <c r="F149">
        <v>37.504001619999997</v>
      </c>
      <c r="G149">
        <v>0.92940003000000004</v>
      </c>
      <c r="H149">
        <v>32.944999690000003</v>
      </c>
      <c r="J149" s="2">
        <f>TREND(Calibration!$A$2:$A$4,Calibration!$B$2:$B$4,C149)</f>
        <v>345.45348122173073</v>
      </c>
      <c r="K149" s="2">
        <f>TREND(Calibration!$A$2:$A$4,Calibration!$C$2:$C$4,E149)</f>
        <v>529.75003972941158</v>
      </c>
      <c r="L149" s="2">
        <f>TREND(Calibration!$A$2:$A$4,Calibration!$D$2:$D$4,G149)</f>
        <v>566.84805807500595</v>
      </c>
    </row>
    <row r="150" spans="1:12" x14ac:dyDescent="0.25">
      <c r="A150">
        <v>740177</v>
      </c>
      <c r="B150">
        <v>14.87699986</v>
      </c>
      <c r="C150">
        <v>0.30217000999999999</v>
      </c>
      <c r="D150">
        <v>35.268001560000002</v>
      </c>
      <c r="E150">
        <v>0.26124998999999999</v>
      </c>
      <c r="F150">
        <v>37.506999970000003</v>
      </c>
      <c r="G150">
        <v>0.92830002</v>
      </c>
      <c r="H150">
        <v>33.002998349999999</v>
      </c>
      <c r="J150" s="2">
        <f>TREND(Calibration!$A$2:$A$4,Calibration!$B$2:$B$4,C150)</f>
        <v>347.62959627470718</v>
      </c>
      <c r="K150" s="2">
        <f>TREND(Calibration!$A$2:$A$4,Calibration!$C$2:$C$4,E150)</f>
        <v>527.66868928782606</v>
      </c>
      <c r="L150" s="2">
        <f>TREND(Calibration!$A$2:$A$4,Calibration!$D$2:$D$4,G150)</f>
        <v>566.16463371019199</v>
      </c>
    </row>
    <row r="151" spans="1:12" x14ac:dyDescent="0.25">
      <c r="A151">
        <v>745210</v>
      </c>
      <c r="B151">
        <v>14.89599991</v>
      </c>
      <c r="C151">
        <v>0.30417000999999999</v>
      </c>
      <c r="D151">
        <v>35.251998899999997</v>
      </c>
      <c r="E151">
        <v>0.26054000999999999</v>
      </c>
      <c r="F151">
        <v>37.548999790000003</v>
      </c>
      <c r="G151">
        <v>0.92889999999999995</v>
      </c>
      <c r="H151">
        <v>32.896999360000002</v>
      </c>
      <c r="J151" s="2">
        <f>TREND(Calibration!$A$2:$A$4,Calibration!$B$2:$B$4,C151)</f>
        <v>356.51151726806029</v>
      </c>
      <c r="K151" s="2">
        <f>TREND(Calibration!$A$2:$A$4,Calibration!$C$2:$C$4,E151)</f>
        <v>522.19586536827865</v>
      </c>
      <c r="L151" s="2">
        <f>TREND(Calibration!$A$2:$A$4,Calibration!$D$2:$D$4,G151)</f>
        <v>566.53739482181913</v>
      </c>
    </row>
    <row r="152" spans="1:12" x14ac:dyDescent="0.25">
      <c r="A152">
        <v>750207</v>
      </c>
      <c r="B152">
        <v>14.97399998</v>
      </c>
      <c r="C152">
        <v>0.30325001000000001</v>
      </c>
      <c r="D152">
        <v>35.268001560000002</v>
      </c>
      <c r="E152">
        <v>0.25988999000000002</v>
      </c>
      <c r="F152">
        <v>37.533000950000002</v>
      </c>
      <c r="G152">
        <v>0.92510002999999996</v>
      </c>
      <c r="H152">
        <v>32.894001009999997</v>
      </c>
      <c r="J152" s="2">
        <f>TREND(Calibration!$A$2:$A$4,Calibration!$B$2:$B$4,C152)</f>
        <v>352.42583361111792</v>
      </c>
      <c r="K152" s="2">
        <f>TREND(Calibration!$A$2:$A$4,Calibration!$C$2:$C$4,E152)</f>
        <v>517.18523830246841</v>
      </c>
      <c r="L152" s="2">
        <f>TREND(Calibration!$A$2:$A$4,Calibration!$D$2:$D$4,G152)</f>
        <v>564.1765143902212</v>
      </c>
    </row>
    <row r="153" spans="1:12" x14ac:dyDescent="0.25">
      <c r="A153">
        <v>755195</v>
      </c>
      <c r="B153">
        <v>15.05200005</v>
      </c>
      <c r="C153">
        <v>0.30026998999999999</v>
      </c>
      <c r="D153">
        <v>35.229999540000001</v>
      </c>
      <c r="E153">
        <v>0.25924998999999999</v>
      </c>
      <c r="F153">
        <v>37.54499817</v>
      </c>
      <c r="G153">
        <v>0.93269997999999998</v>
      </c>
      <c r="H153">
        <v>32.997001650000001</v>
      </c>
      <c r="J153" s="2">
        <f>TREND(Calibration!$A$2:$A$4,Calibration!$B$2:$B$4,C153)</f>
        <v>339.19168251181168</v>
      </c>
      <c r="K153" s="2">
        <f>TREND(Calibration!$A$2:$A$4,Calibration!$C$2:$C$4,E153)</f>
        <v>512.2518496034761</v>
      </c>
      <c r="L153" s="2">
        <f>TREND(Calibration!$A$2:$A$4,Calibration!$D$2:$D$4,G153)</f>
        <v>568.89828146630953</v>
      </c>
    </row>
    <row r="154" spans="1:12" x14ac:dyDescent="0.25">
      <c r="A154">
        <v>760210</v>
      </c>
      <c r="B154">
        <v>15.097000120000001</v>
      </c>
      <c r="C154">
        <v>0.30454001000000003</v>
      </c>
      <c r="D154">
        <v>35.229999540000001</v>
      </c>
      <c r="E154">
        <v>0.25864999999999999</v>
      </c>
      <c r="F154">
        <v>37.58000183</v>
      </c>
      <c r="G154">
        <v>0.93859999999999999</v>
      </c>
      <c r="H154">
        <v>32.990001679999999</v>
      </c>
      <c r="J154" s="2">
        <f>TREND(Calibration!$A$2:$A$4,Calibration!$B$2:$B$4,C154)</f>
        <v>358.15467265183088</v>
      </c>
      <c r="K154" s="2">
        <f>TREND(Calibration!$A$2:$A$4,Calibration!$C$2:$C$4,E154)</f>
        <v>507.62687478236967</v>
      </c>
      <c r="L154" s="2">
        <f>TREND(Calibration!$A$2:$A$4,Calibration!$D$2:$D$4,G154)</f>
        <v>572.56390034331025</v>
      </c>
    </row>
    <row r="155" spans="1:12" x14ac:dyDescent="0.25">
      <c r="A155">
        <v>765117</v>
      </c>
      <c r="B155">
        <v>15.045000079999999</v>
      </c>
      <c r="C155">
        <v>0.30118999000000002</v>
      </c>
      <c r="D155">
        <v>35.261001589999999</v>
      </c>
      <c r="E155">
        <v>0.25832999000000001</v>
      </c>
      <c r="F155">
        <v>37.57400131</v>
      </c>
      <c r="G155">
        <v>0.93540000999999995</v>
      </c>
      <c r="H155">
        <v>32.9070015</v>
      </c>
      <c r="J155" s="2">
        <f>TREND(Calibration!$A$2:$A$4,Calibration!$B$2:$B$4,C155)</f>
        <v>343.27736616875427</v>
      </c>
      <c r="K155" s="2">
        <f>TREND(Calibration!$A$2:$A$4,Calibration!$C$2:$C$4,E155)</f>
        <v>505.16010334867542</v>
      </c>
      <c r="L155" s="2">
        <f>TREND(Calibration!$A$2:$A$4,Calibration!$D$2:$D$4,G155)</f>
        <v>570.57578102333957</v>
      </c>
    </row>
    <row r="156" spans="1:12" x14ac:dyDescent="0.25">
      <c r="A156">
        <v>770204</v>
      </c>
      <c r="B156">
        <v>15</v>
      </c>
      <c r="C156">
        <v>0.29925001000000001</v>
      </c>
      <c r="D156">
        <v>35.226001740000001</v>
      </c>
      <c r="E156">
        <v>0.25751998999999998</v>
      </c>
      <c r="F156">
        <v>37.541999820000001</v>
      </c>
      <c r="G156">
        <v>0.9375</v>
      </c>
      <c r="H156">
        <v>32.973999020000001</v>
      </c>
      <c r="J156" s="2">
        <f>TREND(Calibration!$A$2:$A$4,Calibration!$B$2:$B$4,C156)</f>
        <v>334.66199162441171</v>
      </c>
      <c r="K156" s="2">
        <f>TREND(Calibration!$A$2:$A$4,Calibration!$C$2:$C$4,E156)</f>
        <v>498.91628327651347</v>
      </c>
      <c r="L156" s="2">
        <f>TREND(Calibration!$A$2:$A$4,Calibration!$D$2:$D$4,G156)</f>
        <v>571.88048219138864</v>
      </c>
    </row>
    <row r="157" spans="1:12" x14ac:dyDescent="0.25">
      <c r="A157">
        <v>775101</v>
      </c>
      <c r="B157">
        <v>14.94799995</v>
      </c>
      <c r="C157">
        <v>0.30103001000000001</v>
      </c>
      <c r="D157">
        <v>35.242000580000003</v>
      </c>
      <c r="E157">
        <v>0.25729998999999998</v>
      </c>
      <c r="F157">
        <v>37.541999820000001</v>
      </c>
      <c r="G157">
        <v>0.93859999999999999</v>
      </c>
      <c r="H157">
        <v>32.958000179999999</v>
      </c>
      <c r="J157" s="2">
        <f>TREND(Calibration!$A$2:$A$4,Calibration!$B$2:$B$4,C157)</f>
        <v>342.56690130849597</v>
      </c>
      <c r="K157" s="2">
        <f>TREND(Calibration!$A$2:$A$4,Calibration!$C$2:$C$4,E157)</f>
        <v>497.22043091123487</v>
      </c>
      <c r="L157" s="2">
        <f>TREND(Calibration!$A$2:$A$4,Calibration!$D$2:$D$4,G157)</f>
        <v>572.56390034331025</v>
      </c>
    </row>
    <row r="158" spans="1:12" x14ac:dyDescent="0.25">
      <c r="A158">
        <v>780101</v>
      </c>
      <c r="B158">
        <v>14.89000034</v>
      </c>
      <c r="C158">
        <v>0.30417000999999999</v>
      </c>
      <c r="D158">
        <v>35.2140007</v>
      </c>
      <c r="E158">
        <v>0.25697999999999999</v>
      </c>
      <c r="F158">
        <v>37.541999820000001</v>
      </c>
      <c r="G158">
        <v>0.93640000000000001</v>
      </c>
      <c r="H158">
        <v>32.958000179999999</v>
      </c>
      <c r="J158" s="2">
        <f>TREND(Calibration!$A$2:$A$4,Calibration!$B$2:$B$4,C158)</f>
        <v>356.51151726806029</v>
      </c>
      <c r="K158" s="2">
        <f>TREND(Calibration!$A$2:$A$4,Calibration!$C$2:$C$4,E158)</f>
        <v>494.7538136459375</v>
      </c>
      <c r="L158" s="2">
        <f>TREND(Calibration!$A$2:$A$4,Calibration!$D$2:$D$4,G158)</f>
        <v>571.19706403946702</v>
      </c>
    </row>
    <row r="159" spans="1:12" x14ac:dyDescent="0.25">
      <c r="A159">
        <v>785214</v>
      </c>
      <c r="B159">
        <v>14.85400009</v>
      </c>
      <c r="C159">
        <v>0.30022000999999998</v>
      </c>
      <c r="D159">
        <v>35.226001740000001</v>
      </c>
      <c r="E159">
        <v>0.25637999</v>
      </c>
      <c r="F159">
        <v>37.557998660000003</v>
      </c>
      <c r="G159">
        <v>0.93049996999999995</v>
      </c>
      <c r="H159">
        <v>32.929000850000001</v>
      </c>
      <c r="J159" s="2">
        <f>TREND(Calibration!$A$2:$A$4,Calibration!$B$2:$B$4,C159)</f>
        <v>338.96972330618769</v>
      </c>
      <c r="K159" s="2">
        <f>TREND(Calibration!$A$2:$A$4,Calibration!$C$2:$C$4,E159)</f>
        <v>490.12868465643419</v>
      </c>
      <c r="L159" s="2">
        <f>TREND(Calibration!$A$2:$A$4,Calibration!$D$2:$D$4,G159)</f>
        <v>567.53143894957384</v>
      </c>
    </row>
    <row r="160" spans="1:12" x14ac:dyDescent="0.25">
      <c r="A160">
        <v>790167</v>
      </c>
      <c r="B160">
        <v>14.89000034</v>
      </c>
      <c r="C160">
        <v>0.30140999000000002</v>
      </c>
      <c r="D160">
        <v>35.233001710000003</v>
      </c>
      <c r="E160">
        <v>0.25611001</v>
      </c>
      <c r="F160">
        <v>37.570999149999999</v>
      </c>
      <c r="G160">
        <v>0.93159997000000005</v>
      </c>
      <c r="H160">
        <v>32.835998539999999</v>
      </c>
      <c r="J160" s="2">
        <f>TREND(Calibration!$A$2:$A$4,Calibration!$B$2:$B$4,C160)</f>
        <v>344.25437747802312</v>
      </c>
      <c r="K160" s="2">
        <f>TREND(Calibration!$A$2:$A$4,Calibration!$C$2:$C$4,E160)</f>
        <v>488.04756546744375</v>
      </c>
      <c r="L160" s="2">
        <f>TREND(Calibration!$A$2:$A$4,Calibration!$D$2:$D$4,G160)</f>
        <v>568.21485710149557</v>
      </c>
    </row>
    <row r="161" spans="1:12" x14ac:dyDescent="0.25">
      <c r="A161">
        <v>795163</v>
      </c>
      <c r="B161">
        <v>14.93799973</v>
      </c>
      <c r="C161">
        <v>0.30168</v>
      </c>
      <c r="D161">
        <v>35.242000580000003</v>
      </c>
      <c r="E161">
        <v>0.25534999000000003</v>
      </c>
      <c r="F161">
        <v>37.522998809999997</v>
      </c>
      <c r="G161">
        <v>0.92669999999999997</v>
      </c>
      <c r="H161">
        <v>32.875</v>
      </c>
      <c r="J161" s="2">
        <f>TREND(Calibration!$A$2:$A$4,Calibration!$B$2:$B$4,C161)</f>
        <v>345.45348122173073</v>
      </c>
      <c r="K161" s="2">
        <f>TREND(Calibration!$A$2:$A$4,Calibration!$C$2:$C$4,E161)</f>
        <v>482.18901221899409</v>
      </c>
      <c r="L161" s="2">
        <f>TREND(Calibration!$A$2:$A$4,Calibration!$D$2:$D$4,G161)</f>
        <v>565.17055851797591</v>
      </c>
    </row>
    <row r="162" spans="1:12" x14ac:dyDescent="0.25">
      <c r="A162">
        <v>800117</v>
      </c>
      <c r="B162">
        <v>15.036000250000001</v>
      </c>
      <c r="C162">
        <v>0.30022000999999998</v>
      </c>
      <c r="D162">
        <v>35.194999690000003</v>
      </c>
      <c r="E162">
        <v>0.25503000999999997</v>
      </c>
      <c r="F162">
        <v>37.587001800000003</v>
      </c>
      <c r="G162">
        <v>0.9375</v>
      </c>
      <c r="H162">
        <v>32.896999360000002</v>
      </c>
      <c r="J162" s="2">
        <f>TREND(Calibration!$A$2:$A$4,Calibration!$B$2:$B$4,C162)</f>
        <v>338.96972330618769</v>
      </c>
      <c r="K162" s="2">
        <f>TREND(Calibration!$A$2:$A$4,Calibration!$C$2:$C$4,E162)</f>
        <v>479.72247203789448</v>
      </c>
      <c r="L162" s="2">
        <f>TREND(Calibration!$A$2:$A$4,Calibration!$D$2:$D$4,G162)</f>
        <v>571.88048219138864</v>
      </c>
    </row>
    <row r="163" spans="1:12" x14ac:dyDescent="0.25">
      <c r="A163">
        <v>805119</v>
      </c>
      <c r="B163">
        <v>15.041999819999999</v>
      </c>
      <c r="C163">
        <v>0.29898000000000002</v>
      </c>
      <c r="D163">
        <v>35.207000729999997</v>
      </c>
      <c r="E163">
        <v>0.25437999</v>
      </c>
      <c r="F163">
        <v>37.541999820000001</v>
      </c>
      <c r="G163">
        <v>0.93370003000000001</v>
      </c>
      <c r="H163">
        <v>32.9679985</v>
      </c>
      <c r="J163" s="2">
        <f>TREND(Calibration!$A$2:$A$4,Calibration!$B$2:$B$4,C163)</f>
        <v>333.4628878807041</v>
      </c>
      <c r="K163" s="2">
        <f>TREND(Calibration!$A$2:$A$4,Calibration!$C$2:$C$4,E163)</f>
        <v>474.71184497208424</v>
      </c>
      <c r="L163" s="2">
        <f>TREND(Calibration!$A$2:$A$4,Calibration!$D$2:$D$4,G163)</f>
        <v>569.5196017597907</v>
      </c>
    </row>
    <row r="164" spans="1:12" x14ac:dyDescent="0.25">
      <c r="A164">
        <v>810195</v>
      </c>
      <c r="B164">
        <v>15.038999560000001</v>
      </c>
      <c r="C164">
        <v>0.30087000000000003</v>
      </c>
      <c r="D164">
        <v>35.203998570000003</v>
      </c>
      <c r="E164">
        <v>0.25406000000000001</v>
      </c>
      <c r="F164">
        <v>37.583000179999999</v>
      </c>
      <c r="G164">
        <v>0.93809998000000006</v>
      </c>
      <c r="H164">
        <v>32.973999020000001</v>
      </c>
      <c r="J164" s="2">
        <f>TREND(Calibration!$A$2:$A$4,Calibration!$B$2:$B$4,C164)</f>
        <v>341.8563032194229</v>
      </c>
      <c r="K164" s="2">
        <f>TREND(Calibration!$A$2:$A$4,Calibration!$C$2:$C$4,E164)</f>
        <v>472.24522770678664</v>
      </c>
      <c r="L164" s="2">
        <f>TREND(Calibration!$A$2:$A$4,Calibration!$D$2:$D$4,G164)</f>
        <v>572.25324330301589</v>
      </c>
    </row>
    <row r="165" spans="1:12" x14ac:dyDescent="0.25">
      <c r="A165">
        <v>815196</v>
      </c>
      <c r="B165">
        <v>15.00300026</v>
      </c>
      <c r="C165">
        <v>0.29805999999999999</v>
      </c>
      <c r="D165">
        <v>35.226001740000001</v>
      </c>
      <c r="E165">
        <v>0.25330001000000002</v>
      </c>
      <c r="F165">
        <v>37.603000639999998</v>
      </c>
      <c r="G165">
        <v>0.93540000999999995</v>
      </c>
      <c r="H165">
        <v>32.986999509999997</v>
      </c>
      <c r="J165" s="2">
        <f>TREND(Calibration!$A$2:$A$4,Calibration!$B$2:$B$4,C165)</f>
        <v>329.37720422376151</v>
      </c>
      <c r="K165" s="2">
        <f>TREND(Calibration!$A$2:$A$4,Calibration!$C$2:$C$4,E165)</f>
        <v>466.3869057109323</v>
      </c>
      <c r="L165" s="2">
        <f>TREND(Calibration!$A$2:$A$4,Calibration!$D$2:$D$4,G165)</f>
        <v>570.57578102333957</v>
      </c>
    </row>
    <row r="166" spans="1:12" x14ac:dyDescent="0.25">
      <c r="A166">
        <v>820193</v>
      </c>
      <c r="B166">
        <v>14.97099972</v>
      </c>
      <c r="C166">
        <v>0.29800000999999998</v>
      </c>
      <c r="D166">
        <v>35.198001859999998</v>
      </c>
      <c r="E166">
        <v>0.25302999999999998</v>
      </c>
      <c r="F166">
        <v>37.576999659999998</v>
      </c>
      <c r="G166">
        <v>0.93370003000000001</v>
      </c>
      <c r="H166">
        <v>32.977001190000003</v>
      </c>
      <c r="J166" s="2">
        <f>TREND(Calibration!$A$2:$A$4,Calibration!$B$2:$B$4,C166)</f>
        <v>329.11079100356574</v>
      </c>
      <c r="K166" s="2">
        <f>TREND(Calibration!$A$2:$A$4,Calibration!$C$2:$C$4,E166)</f>
        <v>464.30555526934631</v>
      </c>
      <c r="L166" s="2">
        <f>TREND(Calibration!$A$2:$A$4,Calibration!$D$2:$D$4,G166)</f>
        <v>569.5196017597907</v>
      </c>
    </row>
    <row r="167" spans="1:12" x14ac:dyDescent="0.25">
      <c r="A167">
        <v>825247</v>
      </c>
      <c r="B167">
        <v>14.91899967</v>
      </c>
      <c r="C167">
        <v>0.30179</v>
      </c>
      <c r="D167">
        <v>35.226001740000001</v>
      </c>
      <c r="E167">
        <v>0.25275998999999999</v>
      </c>
      <c r="F167">
        <v>37.555000309999997</v>
      </c>
      <c r="G167">
        <v>0.92619996999999998</v>
      </c>
      <c r="H167">
        <v>32.896999360000002</v>
      </c>
      <c r="J167" s="2">
        <f>TREND(Calibration!$A$2:$A$4,Calibration!$B$2:$B$4,C167)</f>
        <v>345.94198687636526</v>
      </c>
      <c r="K167" s="2">
        <f>TREND(Calibration!$A$2:$A$4,Calibration!$C$2:$C$4,E167)</f>
        <v>462.22420482776056</v>
      </c>
      <c r="L167" s="2">
        <f>TREND(Calibration!$A$2:$A$4,Calibration!$D$2:$D$4,G167)</f>
        <v>564.85989526478909</v>
      </c>
    </row>
    <row r="168" spans="1:12" x14ac:dyDescent="0.25">
      <c r="A168">
        <v>830101</v>
      </c>
      <c r="B168">
        <v>14.89599991</v>
      </c>
      <c r="C168">
        <v>0.30195000999999999</v>
      </c>
      <c r="D168">
        <v>35.207000729999997</v>
      </c>
      <c r="E168">
        <v>0.25242998999999999</v>
      </c>
      <c r="F168">
        <v>37.576999659999998</v>
      </c>
      <c r="G168">
        <v>0.93640000000000001</v>
      </c>
      <c r="H168">
        <v>32.888000490000003</v>
      </c>
      <c r="J168" s="2">
        <f>TREND(Calibration!$A$2:$A$4,Calibration!$B$2:$B$4,C168)</f>
        <v>346.65258496543834</v>
      </c>
      <c r="K168" s="2">
        <f>TREND(Calibration!$A$2:$A$4,Calibration!$C$2:$C$4,E168)</f>
        <v>459.680426279843</v>
      </c>
      <c r="L168" s="2">
        <f>TREND(Calibration!$A$2:$A$4,Calibration!$D$2:$D$4,G168)</f>
        <v>571.19706403946702</v>
      </c>
    </row>
    <row r="169" spans="1:12" x14ac:dyDescent="0.25">
      <c r="A169">
        <v>835161</v>
      </c>
      <c r="B169">
        <v>14.87300014</v>
      </c>
      <c r="C169">
        <v>0.30195000999999999</v>
      </c>
      <c r="D169">
        <v>35.236000060000002</v>
      </c>
      <c r="E169">
        <v>0.25211</v>
      </c>
      <c r="F169">
        <v>37.526000979999999</v>
      </c>
      <c r="G169">
        <v>0.92129998999999996</v>
      </c>
      <c r="H169">
        <v>32.868000029999997</v>
      </c>
      <c r="J169" s="2">
        <f>TREND(Calibration!$A$2:$A$4,Calibration!$B$2:$B$4,C169)</f>
        <v>346.65258496543834</v>
      </c>
      <c r="K169" s="2">
        <f>TREND(Calibration!$A$2:$A$4,Calibration!$C$2:$C$4,E169)</f>
        <v>457.2138090145454</v>
      </c>
      <c r="L169" s="2">
        <f>TREND(Calibration!$A$2:$A$4,Calibration!$D$2:$D$4,G169)</f>
        <v>561.8155904683772</v>
      </c>
    </row>
    <row r="170" spans="1:12" x14ac:dyDescent="0.25">
      <c r="A170">
        <v>840116</v>
      </c>
      <c r="B170">
        <v>14.928999900000001</v>
      </c>
      <c r="C170">
        <v>0.29892001000000001</v>
      </c>
      <c r="D170">
        <v>35.179000850000001</v>
      </c>
      <c r="E170">
        <v>0.25184000000000001</v>
      </c>
      <c r="F170">
        <v>37.590000150000002</v>
      </c>
      <c r="G170">
        <v>0.93540000999999995</v>
      </c>
      <c r="H170">
        <v>32.960998539999999</v>
      </c>
      <c r="J170" s="2">
        <f>TREND(Calibration!$A$2:$A$4,Calibration!$B$2:$B$4,C170)</f>
        <v>333.19647466050833</v>
      </c>
      <c r="K170" s="2">
        <f>TREND(Calibration!$A$2:$A$4,Calibration!$C$2:$C$4,E170)</f>
        <v>455.13253565715831</v>
      </c>
      <c r="L170" s="2">
        <f>TREND(Calibration!$A$2:$A$4,Calibration!$D$2:$D$4,G170)</f>
        <v>570.57578102333957</v>
      </c>
    </row>
    <row r="171" spans="1:12" x14ac:dyDescent="0.25">
      <c r="A171">
        <v>845304</v>
      </c>
      <c r="B171">
        <v>14.92199993</v>
      </c>
      <c r="C171">
        <v>0.30199999</v>
      </c>
      <c r="D171">
        <v>35.222999569999999</v>
      </c>
      <c r="E171">
        <v>0.25113999999999997</v>
      </c>
      <c r="F171">
        <v>37.516998289999997</v>
      </c>
      <c r="G171">
        <v>0.92349999999999999</v>
      </c>
      <c r="H171">
        <v>32.912998199999997</v>
      </c>
      <c r="J171" s="2">
        <f>TREND(Calibration!$A$2:$A$4,Calibration!$B$2:$B$4,C171)</f>
        <v>346.87454417106233</v>
      </c>
      <c r="K171" s="2">
        <f>TREND(Calibration!$A$2:$A$4,Calibration!$C$2:$C$4,E171)</f>
        <v>449.73664176763555</v>
      </c>
      <c r="L171" s="2">
        <f>TREND(Calibration!$A$2:$A$4,Calibration!$D$2:$D$4,G171)</f>
        <v>563.18243298511288</v>
      </c>
    </row>
    <row r="172" spans="1:12" x14ac:dyDescent="0.25">
      <c r="A172">
        <v>850216</v>
      </c>
      <c r="B172">
        <v>15.01299953</v>
      </c>
      <c r="C172">
        <v>0.29925001000000001</v>
      </c>
      <c r="D172">
        <v>35.207000729999997</v>
      </c>
      <c r="E172">
        <v>0.25086998999999999</v>
      </c>
      <c r="F172">
        <v>37.541999820000001</v>
      </c>
      <c r="G172">
        <v>0.92349999999999999</v>
      </c>
      <c r="H172">
        <v>32.91999817</v>
      </c>
      <c r="J172" s="2">
        <f>TREND(Calibration!$A$2:$A$4,Calibration!$B$2:$B$4,C172)</f>
        <v>334.66199162441171</v>
      </c>
      <c r="K172" s="2">
        <f>TREND(Calibration!$A$2:$A$4,Calibration!$C$2:$C$4,E172)</f>
        <v>447.65529132605002</v>
      </c>
      <c r="L172" s="2">
        <f>TREND(Calibration!$A$2:$A$4,Calibration!$D$2:$D$4,G172)</f>
        <v>563.18243298511288</v>
      </c>
    </row>
    <row r="173" spans="1:12" x14ac:dyDescent="0.25">
      <c r="A173">
        <v>855224</v>
      </c>
      <c r="B173">
        <v>15.07499981</v>
      </c>
      <c r="C173">
        <v>0.29833000999999998</v>
      </c>
      <c r="D173">
        <v>35.22000122</v>
      </c>
      <c r="E173">
        <v>0.25075998999999999</v>
      </c>
      <c r="F173">
        <v>37.603000639999998</v>
      </c>
      <c r="G173">
        <v>0.93049996999999995</v>
      </c>
      <c r="H173">
        <v>32.912998199999997</v>
      </c>
      <c r="J173" s="2">
        <f>TREND(Calibration!$A$2:$A$4,Calibration!$B$2:$B$4,C173)</f>
        <v>330.57630796746912</v>
      </c>
      <c r="K173" s="2">
        <f>TREND(Calibration!$A$2:$A$4,Calibration!$C$2:$C$4,E173)</f>
        <v>446.80736514341083</v>
      </c>
      <c r="L173" s="2">
        <f>TREND(Calibration!$A$2:$A$4,Calibration!$D$2:$D$4,G173)</f>
        <v>567.53143894957384</v>
      </c>
    </row>
    <row r="174" spans="1:12" x14ac:dyDescent="0.25">
      <c r="A174">
        <v>860277</v>
      </c>
      <c r="B174">
        <v>15.05000019</v>
      </c>
      <c r="C174">
        <v>0.29934999000000001</v>
      </c>
      <c r="D174">
        <v>35.230998990000003</v>
      </c>
      <c r="E174">
        <v>0.25049000999999999</v>
      </c>
      <c r="F174">
        <v>37.533000950000002</v>
      </c>
      <c r="G174">
        <v>0.92449999000000005</v>
      </c>
      <c r="H174">
        <v>32.92599869</v>
      </c>
      <c r="J174" s="2">
        <f>TREND(Calibration!$A$2:$A$4,Calibration!$B$2:$B$4,C174)</f>
        <v>335.10599885486931</v>
      </c>
      <c r="K174" s="2">
        <f>TREND(Calibration!$A$2:$A$4,Calibration!$C$2:$C$4,E174)</f>
        <v>444.72624595442039</v>
      </c>
      <c r="L174" s="2">
        <f>TREND(Calibration!$A$2:$A$4,Calibration!$D$2:$D$4,G174)</f>
        <v>563.80371600124022</v>
      </c>
    </row>
    <row r="175" spans="1:12" x14ac:dyDescent="0.25">
      <c r="A175">
        <v>865193</v>
      </c>
      <c r="B175">
        <v>15.00599957</v>
      </c>
      <c r="C175">
        <v>0.30107999000000002</v>
      </c>
      <c r="D175">
        <v>35.256999970000003</v>
      </c>
      <c r="E175">
        <v>0.25016000999999999</v>
      </c>
      <c r="F175">
        <v>37.536998750000002</v>
      </c>
      <c r="G175">
        <v>0.91810000000000003</v>
      </c>
      <c r="H175">
        <v>32.9070015</v>
      </c>
      <c r="J175" s="2">
        <f>TREND(Calibration!$A$2:$A$4,Calibration!$B$2:$B$4,C175)</f>
        <v>342.78886051411996</v>
      </c>
      <c r="K175" s="2">
        <f>TREND(Calibration!$A$2:$A$4,Calibration!$C$2:$C$4,E175)</f>
        <v>442.18246740650261</v>
      </c>
      <c r="L175" s="2">
        <f>TREND(Calibration!$A$2:$A$4,Calibration!$D$2:$D$4,G175)</f>
        <v>559.82747114840652</v>
      </c>
    </row>
    <row r="176" spans="1:12" x14ac:dyDescent="0.25">
      <c r="A176">
        <v>870257</v>
      </c>
      <c r="B176">
        <v>14.97900009</v>
      </c>
      <c r="C176">
        <v>0.29854000000000003</v>
      </c>
      <c r="D176">
        <v>35.180000309999997</v>
      </c>
      <c r="E176">
        <v>0.24979000000000001</v>
      </c>
      <c r="F176">
        <v>37.590999600000004</v>
      </c>
      <c r="G176">
        <v>0.92400002000000003</v>
      </c>
      <c r="H176">
        <v>32.94900131</v>
      </c>
      <c r="J176" s="2">
        <f>TREND(Calibration!$A$2:$A$4,Calibration!$B$2:$B$4,C176)</f>
        <v>331.50886526216641</v>
      </c>
      <c r="K176" s="2">
        <f>TREND(Calibration!$A$2:$A$4,Calibration!$C$2:$C$4,E176)</f>
        <v>439.33027498069964</v>
      </c>
      <c r="L176" s="2">
        <f>TREND(Calibration!$A$2:$A$4,Calibration!$D$2:$D$4,G176)</f>
        <v>563.49309002540724</v>
      </c>
    </row>
    <row r="177" spans="1:12" x14ac:dyDescent="0.25">
      <c r="A177">
        <v>875320</v>
      </c>
      <c r="B177">
        <v>14.916000370000001</v>
      </c>
      <c r="C177">
        <v>0.30243998999999999</v>
      </c>
      <c r="D177">
        <v>35.162998199999997</v>
      </c>
      <c r="E177">
        <v>0.24984001</v>
      </c>
      <c r="F177">
        <v>37.603000639999998</v>
      </c>
      <c r="G177">
        <v>0.92449999000000005</v>
      </c>
      <c r="H177">
        <v>32.896999360000002</v>
      </c>
      <c r="J177" s="2">
        <f>TREND(Calibration!$A$2:$A$4,Calibration!$B$2:$B$4,C177)</f>
        <v>348.82856678960002</v>
      </c>
      <c r="K177" s="2">
        <f>TREND(Calibration!$A$2:$A$4,Calibration!$C$2:$C$4,E177)</f>
        <v>439.7157730570068</v>
      </c>
      <c r="L177" s="2">
        <f>TREND(Calibration!$A$2:$A$4,Calibration!$D$2:$D$4,G177)</f>
        <v>563.80371600124022</v>
      </c>
    </row>
    <row r="178" spans="1:12" x14ac:dyDescent="0.25">
      <c r="A178">
        <v>880288</v>
      </c>
      <c r="B178">
        <v>14.928999900000001</v>
      </c>
      <c r="C178">
        <v>0.30199999</v>
      </c>
      <c r="D178">
        <v>35.179000850000001</v>
      </c>
      <c r="E178">
        <v>0.24956999999999999</v>
      </c>
      <c r="F178">
        <v>37.568000789999999</v>
      </c>
      <c r="G178">
        <v>0.91159999000000003</v>
      </c>
      <c r="H178">
        <v>32.932998660000003</v>
      </c>
      <c r="J178" s="2">
        <f>TREND(Calibration!$A$2:$A$4,Calibration!$B$2:$B$4,C178)</f>
        <v>346.87454417106233</v>
      </c>
      <c r="K178" s="2">
        <f>TREND(Calibration!$A$2:$A$4,Calibration!$C$2:$C$4,E178)</f>
        <v>437.63442261542082</v>
      </c>
      <c r="L178" s="2">
        <f>TREND(Calibration!$A$2:$A$4,Calibration!$D$2:$D$4,G178)</f>
        <v>555.78908494688608</v>
      </c>
    </row>
    <row r="179" spans="1:12" x14ac:dyDescent="0.25">
      <c r="A179">
        <v>885273</v>
      </c>
      <c r="B179">
        <v>14.98799992</v>
      </c>
      <c r="C179">
        <v>0.30421999</v>
      </c>
      <c r="D179">
        <v>35.2179985</v>
      </c>
      <c r="E179">
        <v>0.24956999999999999</v>
      </c>
      <c r="F179">
        <v>37.581001280000002</v>
      </c>
      <c r="G179">
        <v>0.91540003000000003</v>
      </c>
      <c r="H179">
        <v>32.984001159999998</v>
      </c>
      <c r="J179" s="2">
        <f>TREND(Calibration!$A$2:$A$4,Calibration!$B$2:$B$4,C179)</f>
        <v>356.73347647368428</v>
      </c>
      <c r="K179" s="2">
        <f>TREND(Calibration!$A$2:$A$4,Calibration!$C$2:$C$4,E179)</f>
        <v>437.63442261542082</v>
      </c>
      <c r="L179" s="2">
        <f>TREND(Calibration!$A$2:$A$4,Calibration!$D$2:$D$4,G179)</f>
        <v>558.1500088687302</v>
      </c>
    </row>
    <row r="180" spans="1:12" x14ac:dyDescent="0.25">
      <c r="A180">
        <v>890177</v>
      </c>
      <c r="B180">
        <v>15.05000019</v>
      </c>
      <c r="C180">
        <v>0.30546001</v>
      </c>
      <c r="D180">
        <v>35.22900009</v>
      </c>
      <c r="E180">
        <v>0.24913999000000001</v>
      </c>
      <c r="F180">
        <v>37.558998109999997</v>
      </c>
      <c r="G180">
        <v>0.90350001999999996</v>
      </c>
      <c r="H180">
        <v>32.89599991</v>
      </c>
      <c r="J180" s="2">
        <f>TREND(Calibration!$A$2:$A$4,Calibration!$B$2:$B$4,C180)</f>
        <v>362.24035630877324</v>
      </c>
      <c r="K180" s="2">
        <f>TREND(Calibration!$A$2:$A$4,Calibration!$C$2:$C$4,E180)</f>
        <v>434.31972499908738</v>
      </c>
      <c r="L180" s="2">
        <f>TREND(Calibration!$A$2:$A$4,Calibration!$D$2:$D$4,G180)</f>
        <v>550.75666083050339</v>
      </c>
    </row>
    <row r="181" spans="1:12" x14ac:dyDescent="0.25">
      <c r="A181">
        <v>895302</v>
      </c>
      <c r="B181">
        <v>15.149000170000001</v>
      </c>
      <c r="C181">
        <v>0.30399999</v>
      </c>
      <c r="D181">
        <v>35.20500183</v>
      </c>
      <c r="E181">
        <v>0.24887000000000001</v>
      </c>
      <c r="F181">
        <v>37.601001740000001</v>
      </c>
      <c r="G181">
        <v>0.91640001999999998</v>
      </c>
      <c r="H181">
        <v>32.951000209999997</v>
      </c>
      <c r="J181" s="2">
        <f>TREND(Calibration!$A$2:$A$4,Calibration!$B$2:$B$4,C181)</f>
        <v>355.75646516441543</v>
      </c>
      <c r="K181" s="2">
        <f>TREND(Calibration!$A$2:$A$4,Calibration!$C$2:$C$4,E181)</f>
        <v>432.23852872589873</v>
      </c>
      <c r="L181" s="2">
        <f>TREND(Calibration!$A$2:$A$4,Calibration!$D$2:$D$4,G181)</f>
        <v>558.77129188485753</v>
      </c>
    </row>
    <row r="182" spans="1:12" x14ac:dyDescent="0.25">
      <c r="A182">
        <v>900212</v>
      </c>
      <c r="B182">
        <v>15.13700008</v>
      </c>
      <c r="C182">
        <v>0.30417000999999999</v>
      </c>
      <c r="D182">
        <v>35.209999080000003</v>
      </c>
      <c r="E182">
        <v>0.24887000000000001</v>
      </c>
      <c r="F182">
        <v>37.564998629999998</v>
      </c>
      <c r="G182">
        <v>0.90350001999999996</v>
      </c>
      <c r="H182">
        <v>32.931999210000001</v>
      </c>
      <c r="J182" s="2">
        <f>TREND(Calibration!$A$2:$A$4,Calibration!$B$2:$B$4,C182)</f>
        <v>356.51151726806029</v>
      </c>
      <c r="K182" s="2">
        <f>TREND(Calibration!$A$2:$A$4,Calibration!$C$2:$C$4,E182)</f>
        <v>432.23852872589873</v>
      </c>
      <c r="L182" s="2">
        <f>TREND(Calibration!$A$2:$A$4,Calibration!$D$2:$D$4,G182)</f>
        <v>550.75666083050339</v>
      </c>
    </row>
    <row r="183" spans="1:12" x14ac:dyDescent="0.25">
      <c r="A183">
        <v>905146</v>
      </c>
      <c r="B183">
        <v>15.144000050000001</v>
      </c>
      <c r="C183">
        <v>0.30421999</v>
      </c>
      <c r="D183">
        <v>35.17200089</v>
      </c>
      <c r="E183">
        <v>0.24876000000000001</v>
      </c>
      <c r="F183">
        <v>37.61000061</v>
      </c>
      <c r="G183">
        <v>0.90289998000000005</v>
      </c>
      <c r="H183">
        <v>32.957000729999997</v>
      </c>
      <c r="J183" s="2">
        <f>TREND(Calibration!$A$2:$A$4,Calibration!$B$2:$B$4,C183)</f>
        <v>356.73347647368428</v>
      </c>
      <c r="K183" s="2">
        <f>TREND(Calibration!$A$2:$A$4,Calibration!$C$2:$C$4,E183)</f>
        <v>431.39060254325932</v>
      </c>
      <c r="L183" s="2">
        <f>TREND(Calibration!$A$2:$A$4,Calibration!$D$2:$D$4,G183)</f>
        <v>550.38386244152252</v>
      </c>
    </row>
    <row r="184" spans="1:12" x14ac:dyDescent="0.25">
      <c r="A184">
        <v>910117</v>
      </c>
      <c r="B184">
        <v>15.055999760000001</v>
      </c>
      <c r="C184">
        <v>0.30346000000000001</v>
      </c>
      <c r="D184">
        <v>35.187999730000001</v>
      </c>
      <c r="E184">
        <v>0.24854000000000001</v>
      </c>
      <c r="F184">
        <v>37.605998990000003</v>
      </c>
      <c r="G184">
        <v>0.89859997999999996</v>
      </c>
      <c r="H184">
        <v>32.900001529999997</v>
      </c>
      <c r="J184" s="2">
        <f>TREND(Calibration!$A$2:$A$4,Calibration!$B$2:$B$4,C184)</f>
        <v>353.35839090581499</v>
      </c>
      <c r="K184" s="2">
        <f>TREND(Calibration!$A$2:$A$4,Calibration!$C$2:$C$4,E184)</f>
        <v>429.69475017798095</v>
      </c>
      <c r="L184" s="2">
        <f>TREND(Calibration!$A$2:$A$4,Calibration!$D$2:$D$4,G184)</f>
        <v>547.71231875673766</v>
      </c>
    </row>
    <row r="185" spans="1:12" x14ac:dyDescent="0.25">
      <c r="A185">
        <v>915224</v>
      </c>
      <c r="B185">
        <v>15.00899982</v>
      </c>
      <c r="C185">
        <v>0.30199999</v>
      </c>
      <c r="D185">
        <v>35.221000670000002</v>
      </c>
      <c r="E185">
        <v>0.24822</v>
      </c>
      <c r="F185">
        <v>37.530998230000002</v>
      </c>
      <c r="G185">
        <v>0.88730001000000003</v>
      </c>
      <c r="H185">
        <v>32.874000549999998</v>
      </c>
      <c r="J185" s="2">
        <f>TREND(Calibration!$A$2:$A$4,Calibration!$B$2:$B$4,C185)</f>
        <v>346.87454417106233</v>
      </c>
      <c r="K185" s="2">
        <f>TREND(Calibration!$A$2:$A$4,Calibration!$C$2:$C$4,E185)</f>
        <v>427.22805582848491</v>
      </c>
      <c r="L185" s="2">
        <f>TREND(Calibration!$A$2:$A$4,Calibration!$D$2:$D$4,G185)</f>
        <v>540.69176910749206</v>
      </c>
    </row>
    <row r="186" spans="1:12" x14ac:dyDescent="0.25">
      <c r="A186">
        <v>920177</v>
      </c>
      <c r="B186">
        <v>14.99199963</v>
      </c>
      <c r="C186">
        <v>0.30125001000000001</v>
      </c>
      <c r="D186">
        <v>35.196998600000001</v>
      </c>
      <c r="E186">
        <v>0.24822</v>
      </c>
      <c r="F186">
        <v>37.624000549999998</v>
      </c>
      <c r="G186">
        <v>0.90130001000000004</v>
      </c>
      <c r="H186">
        <v>32.893001560000002</v>
      </c>
      <c r="J186" s="2">
        <f>TREND(Calibration!$A$2:$A$4,Calibration!$B$2:$B$4,C186)</f>
        <v>343.54391261776482</v>
      </c>
      <c r="K186" s="2">
        <f>TREND(Calibration!$A$2:$A$4,Calibration!$C$2:$C$4,E186)</f>
        <v>427.22805582848491</v>
      </c>
      <c r="L186" s="2">
        <f>TREND(Calibration!$A$2:$A$4,Calibration!$D$2:$D$4,G186)</f>
        <v>549.38981831376782</v>
      </c>
    </row>
    <row r="187" spans="1:12" x14ac:dyDescent="0.25">
      <c r="A187">
        <v>925179</v>
      </c>
      <c r="B187">
        <v>14.960000040000001</v>
      </c>
      <c r="C187">
        <v>0.30173000999999999</v>
      </c>
      <c r="D187">
        <v>35.226001740000001</v>
      </c>
      <c r="E187">
        <v>0.24826999999999999</v>
      </c>
      <c r="F187">
        <v>37.585998539999999</v>
      </c>
      <c r="G187">
        <v>0.89109998999999995</v>
      </c>
      <c r="H187">
        <v>32.812000269999999</v>
      </c>
      <c r="J187" s="2">
        <f>TREND(Calibration!$A$2:$A$4,Calibration!$B$2:$B$4,C187)</f>
        <v>345.67557365616949</v>
      </c>
      <c r="K187" s="2">
        <f>TREND(Calibration!$A$2:$A$4,Calibration!$C$2:$C$4,E187)</f>
        <v>427.61347682059341</v>
      </c>
      <c r="L187" s="2">
        <f>TREND(Calibration!$A$2:$A$4,Calibration!$D$2:$D$4,G187)</f>
        <v>543.05265575198223</v>
      </c>
    </row>
    <row r="188" spans="1:12" x14ac:dyDescent="0.25">
      <c r="A188">
        <v>930226</v>
      </c>
      <c r="B188">
        <v>14.930999760000001</v>
      </c>
      <c r="C188">
        <v>0.30107999000000002</v>
      </c>
      <c r="D188">
        <v>35.222999569999999</v>
      </c>
      <c r="E188">
        <v>0.24795</v>
      </c>
      <c r="F188">
        <v>37.556999210000001</v>
      </c>
      <c r="G188">
        <v>0.88080000999999997</v>
      </c>
      <c r="H188">
        <v>32.821998600000001</v>
      </c>
      <c r="J188" s="2">
        <f>TREND(Calibration!$A$2:$A$4,Calibration!$B$2:$B$4,C188)</f>
        <v>342.78886051411996</v>
      </c>
      <c r="K188" s="2">
        <f>TREND(Calibration!$A$2:$A$4,Calibration!$C$2:$C$4,E188)</f>
        <v>425.14678247109759</v>
      </c>
      <c r="L188" s="2">
        <f>TREND(Calibration!$A$2:$A$4,Calibration!$D$2:$D$4,G188)</f>
        <v>536.65338911886397</v>
      </c>
    </row>
    <row r="189" spans="1:12" x14ac:dyDescent="0.25">
      <c r="A189">
        <v>935132</v>
      </c>
      <c r="B189">
        <v>15.03299999</v>
      </c>
      <c r="C189">
        <v>0.30140999000000002</v>
      </c>
      <c r="D189">
        <v>35.194999690000003</v>
      </c>
      <c r="E189">
        <v>0.24789</v>
      </c>
      <c r="F189">
        <v>37.604999540000001</v>
      </c>
      <c r="G189">
        <v>0.89969999</v>
      </c>
      <c r="H189">
        <v>32.838001249999998</v>
      </c>
      <c r="J189" s="2">
        <f>TREND(Calibration!$A$2:$A$4,Calibration!$B$2:$B$4,C189)</f>
        <v>344.25437747802312</v>
      </c>
      <c r="K189" s="2">
        <f>TREND(Calibration!$A$2:$A$4,Calibration!$C$2:$C$4,E189)</f>
        <v>424.68427728056713</v>
      </c>
      <c r="L189" s="2">
        <f>TREND(Calibration!$A$2:$A$4,Calibration!$D$2:$D$4,G189)</f>
        <v>548.39574312155173</v>
      </c>
    </row>
    <row r="190" spans="1:12" x14ac:dyDescent="0.25">
      <c r="A190">
        <v>940226</v>
      </c>
      <c r="B190">
        <v>15.06200027</v>
      </c>
      <c r="C190">
        <v>0.30048998999999998</v>
      </c>
      <c r="D190">
        <v>35.201999659999998</v>
      </c>
      <c r="E190">
        <v>0.24795</v>
      </c>
      <c r="F190">
        <v>37.541000369999999</v>
      </c>
      <c r="G190">
        <v>0.88349997999999996</v>
      </c>
      <c r="H190">
        <v>32.812999730000001</v>
      </c>
      <c r="J190" s="2">
        <f>TREND(Calibration!$A$2:$A$4,Calibration!$B$2:$B$4,C190)</f>
        <v>340.16869382108052</v>
      </c>
      <c r="K190" s="2">
        <f>TREND(Calibration!$A$2:$A$4,Calibration!$C$2:$C$4,E190)</f>
        <v>425.14678247109759</v>
      </c>
      <c r="L190" s="2">
        <f>TREND(Calibration!$A$2:$A$4,Calibration!$D$2:$D$4,G190)</f>
        <v>538.33085139854029</v>
      </c>
    </row>
    <row r="191" spans="1:12" x14ac:dyDescent="0.25">
      <c r="A191">
        <v>945194</v>
      </c>
      <c r="B191">
        <v>15.13099957</v>
      </c>
      <c r="C191">
        <v>0.29925001000000001</v>
      </c>
      <c r="D191">
        <v>35.212001800000003</v>
      </c>
      <c r="E191">
        <v>0.24756998999999999</v>
      </c>
      <c r="F191">
        <v>37.566001890000003</v>
      </c>
      <c r="G191">
        <v>0.87860000000000005</v>
      </c>
      <c r="H191">
        <v>32.77099991</v>
      </c>
      <c r="J191" s="2">
        <f>TREND(Calibration!$A$2:$A$4,Calibration!$B$2:$B$4,C191)</f>
        <v>334.66199162441171</v>
      </c>
      <c r="K191" s="2">
        <f>TREND(Calibration!$A$2:$A$4,Calibration!$C$2:$C$4,E191)</f>
        <v>422.21750584687265</v>
      </c>
      <c r="L191" s="2">
        <f>TREND(Calibration!$A$2:$A$4,Calibration!$D$2:$D$4,G191)</f>
        <v>535.2865466021284</v>
      </c>
    </row>
    <row r="192" spans="1:12" x14ac:dyDescent="0.25">
      <c r="A192">
        <v>950131</v>
      </c>
      <c r="B192">
        <v>15.20199966</v>
      </c>
      <c r="C192">
        <v>0.30346000000000001</v>
      </c>
      <c r="D192">
        <v>35.222999569999999</v>
      </c>
      <c r="E192">
        <v>0.24762000000000001</v>
      </c>
      <c r="F192">
        <v>37.585998539999999</v>
      </c>
      <c r="G192">
        <v>0.87809998</v>
      </c>
      <c r="H192">
        <v>32.799999239999998</v>
      </c>
      <c r="J192" s="2">
        <f>TREND(Calibration!$A$2:$A$4,Calibration!$B$2:$B$4,C192)</f>
        <v>353.35839090581499</v>
      </c>
      <c r="K192" s="2">
        <f>TREND(Calibration!$A$2:$A$4,Calibration!$C$2:$C$4,E192)</f>
        <v>422.60300392317981</v>
      </c>
      <c r="L192" s="2">
        <f>TREND(Calibration!$A$2:$A$4,Calibration!$D$2:$D$4,G192)</f>
        <v>534.97588956183392</v>
      </c>
    </row>
    <row r="193" spans="1:12" x14ac:dyDescent="0.25">
      <c r="A193">
        <v>955228</v>
      </c>
      <c r="B193">
        <v>15.18700027</v>
      </c>
      <c r="C193">
        <v>0.30118999000000002</v>
      </c>
      <c r="D193">
        <v>35.192001339999997</v>
      </c>
      <c r="E193">
        <v>0.24698000000000001</v>
      </c>
      <c r="F193">
        <v>37.604999540000001</v>
      </c>
      <c r="G193">
        <v>0.88129997000000004</v>
      </c>
      <c r="H193">
        <v>32.856998439999998</v>
      </c>
      <c r="J193" s="2">
        <f>TREND(Calibration!$A$2:$A$4,Calibration!$B$2:$B$4,C193)</f>
        <v>343.27736616875427</v>
      </c>
      <c r="K193" s="2">
        <f>TREND(Calibration!$A$2:$A$4,Calibration!$C$2:$C$4,E193)</f>
        <v>417.66961522418796</v>
      </c>
      <c r="L193" s="2">
        <f>TREND(Calibration!$A$2:$A$4,Calibration!$D$2:$D$4,G193)</f>
        <v>536.96400888180472</v>
      </c>
    </row>
    <row r="194" spans="1:12" x14ac:dyDescent="0.25">
      <c r="A194">
        <v>960132</v>
      </c>
      <c r="B194">
        <v>15.12199974</v>
      </c>
      <c r="C194">
        <v>0.29870998999999998</v>
      </c>
      <c r="D194">
        <v>35.221000670000002</v>
      </c>
      <c r="E194">
        <v>0.24692</v>
      </c>
      <c r="F194">
        <v>37.613998410000001</v>
      </c>
      <c r="G194">
        <v>0.87699996999999996</v>
      </c>
      <c r="H194">
        <v>32.873001100000003</v>
      </c>
      <c r="J194" s="2">
        <f>TREND(Calibration!$A$2:$A$4,Calibration!$B$2:$B$4,C194)</f>
        <v>332.26378413699626</v>
      </c>
      <c r="K194" s="2">
        <f>TREND(Calibration!$A$2:$A$4,Calibration!$C$2:$C$4,E194)</f>
        <v>417.2071100336575</v>
      </c>
      <c r="L194" s="2">
        <f>TREND(Calibration!$A$2:$A$4,Calibration!$D$2:$D$4,G194)</f>
        <v>534.29246519701985</v>
      </c>
    </row>
    <row r="195" spans="1:12" x14ac:dyDescent="0.25">
      <c r="A195">
        <v>965163</v>
      </c>
      <c r="B195">
        <v>15.04399967</v>
      </c>
      <c r="C195">
        <v>0.30125001000000001</v>
      </c>
      <c r="D195">
        <v>35.243000029999997</v>
      </c>
      <c r="E195">
        <v>0.24698000000000001</v>
      </c>
      <c r="F195">
        <v>37.578998570000003</v>
      </c>
      <c r="G195">
        <v>0.86619997000000004</v>
      </c>
      <c r="H195">
        <v>32.851001740000001</v>
      </c>
      <c r="J195" s="2">
        <f>TREND(Calibration!$A$2:$A$4,Calibration!$B$2:$B$4,C195)</f>
        <v>343.54391261776482</v>
      </c>
      <c r="K195" s="2">
        <f>TREND(Calibration!$A$2:$A$4,Calibration!$C$2:$C$4,E195)</f>
        <v>417.66961522418796</v>
      </c>
      <c r="L195" s="2">
        <f>TREND(Calibration!$A$2:$A$4,Calibration!$D$2:$D$4,G195)</f>
        <v>527.58254152360723</v>
      </c>
    </row>
    <row r="196" spans="1:12" x14ac:dyDescent="0.25">
      <c r="A196">
        <v>970118</v>
      </c>
      <c r="B196">
        <v>15.01500034</v>
      </c>
      <c r="C196">
        <v>0.30157</v>
      </c>
      <c r="D196">
        <v>35.195999149999999</v>
      </c>
      <c r="E196">
        <v>0.24692</v>
      </c>
      <c r="F196">
        <v>37.576000209999997</v>
      </c>
      <c r="G196">
        <v>0.87589996999999997</v>
      </c>
      <c r="H196">
        <v>32.909000399999996</v>
      </c>
      <c r="J196" s="2">
        <f>TREND(Calibration!$A$2:$A$4,Calibration!$B$2:$B$4,C196)</f>
        <v>344.96497556709642</v>
      </c>
      <c r="K196" s="2">
        <f>TREND(Calibration!$A$2:$A$4,Calibration!$C$2:$C$4,E196)</f>
        <v>417.2071100336575</v>
      </c>
      <c r="L196" s="2">
        <f>TREND(Calibration!$A$2:$A$4,Calibration!$D$2:$D$4,G196)</f>
        <v>533.60904704509824</v>
      </c>
    </row>
    <row r="197" spans="1:12" x14ac:dyDescent="0.25">
      <c r="A197">
        <v>975135</v>
      </c>
      <c r="B197">
        <v>14.972999570000001</v>
      </c>
      <c r="C197">
        <v>0.30125001000000001</v>
      </c>
      <c r="D197">
        <v>35.180999759999999</v>
      </c>
      <c r="E197">
        <v>0.24698000000000001</v>
      </c>
      <c r="F197">
        <v>37.605998990000003</v>
      </c>
      <c r="G197">
        <v>0.87319999999999998</v>
      </c>
      <c r="H197">
        <v>32.868999479999999</v>
      </c>
      <c r="J197" s="2">
        <f>TREND(Calibration!$A$2:$A$4,Calibration!$B$2:$B$4,C197)</f>
        <v>343.54391261776482</v>
      </c>
      <c r="K197" s="2">
        <f>TREND(Calibration!$A$2:$A$4,Calibration!$C$2:$C$4,E197)</f>
        <v>417.66961522418796</v>
      </c>
      <c r="L197" s="2">
        <f>TREND(Calibration!$A$2:$A$4,Calibration!$D$2:$D$4,G197)</f>
        <v>531.93158476542192</v>
      </c>
    </row>
    <row r="198" spans="1:12" x14ac:dyDescent="0.25">
      <c r="A198">
        <v>980210</v>
      </c>
      <c r="B198">
        <v>14.946999549999999</v>
      </c>
      <c r="C198">
        <v>0.30395000999999999</v>
      </c>
      <c r="D198">
        <v>35.189998629999998</v>
      </c>
      <c r="E198">
        <v>0.24698000000000001</v>
      </c>
      <c r="F198">
        <v>37.527000430000001</v>
      </c>
      <c r="G198">
        <v>0.85600001000000003</v>
      </c>
      <c r="H198">
        <v>32.884998320000001</v>
      </c>
      <c r="J198" s="2">
        <f>TREND(Calibration!$A$2:$A$4,Calibration!$B$2:$B$4,C198)</f>
        <v>355.53450595879144</v>
      </c>
      <c r="K198" s="2">
        <f>TREND(Calibration!$A$2:$A$4,Calibration!$C$2:$C$4,E198)</f>
        <v>417.66961522418796</v>
      </c>
      <c r="L198" s="2">
        <f>TREND(Calibration!$A$2:$A$4,Calibration!$D$2:$D$4,G198)</f>
        <v>521.24541623917537</v>
      </c>
    </row>
    <row r="199" spans="1:12" x14ac:dyDescent="0.25">
      <c r="A199">
        <v>985107</v>
      </c>
      <c r="B199">
        <v>15.02099991</v>
      </c>
      <c r="C199">
        <v>0.30210998999999999</v>
      </c>
      <c r="D199">
        <v>35.221000670000002</v>
      </c>
      <c r="E199">
        <v>0.24698000000000001</v>
      </c>
      <c r="F199">
        <v>37.554000850000001</v>
      </c>
      <c r="G199">
        <v>0.85869998000000003</v>
      </c>
      <c r="H199">
        <v>32.869998930000001</v>
      </c>
      <c r="J199" s="2">
        <f>TREND(Calibration!$A$2:$A$4,Calibration!$B$2:$B$4,C199)</f>
        <v>347.36304982569663</v>
      </c>
      <c r="K199" s="2">
        <f>TREND(Calibration!$A$2:$A$4,Calibration!$C$2:$C$4,E199)</f>
        <v>417.66961522418796</v>
      </c>
      <c r="L199" s="2">
        <f>TREND(Calibration!$A$2:$A$4,Calibration!$D$2:$D$4,G199)</f>
        <v>522.92287851885169</v>
      </c>
    </row>
    <row r="200" spans="1:12" x14ac:dyDescent="0.25">
      <c r="A200">
        <v>990243</v>
      </c>
      <c r="B200">
        <v>15.125</v>
      </c>
      <c r="C200">
        <v>0.29671001000000002</v>
      </c>
      <c r="D200">
        <v>35.208000179999999</v>
      </c>
      <c r="E200">
        <v>0.24687000000000001</v>
      </c>
      <c r="F200">
        <v>37.582000729999997</v>
      </c>
      <c r="G200">
        <v>0.86080003000000005</v>
      </c>
      <c r="H200">
        <v>32.840999600000004</v>
      </c>
      <c r="J200" s="2">
        <f>TREND(Calibration!$A$2:$A$4,Calibration!$B$2:$B$4,C200)</f>
        <v>323.38195196285324</v>
      </c>
      <c r="K200" s="2">
        <f>TREND(Calibration!$A$2:$A$4,Calibration!$C$2:$C$4,E200)</f>
        <v>416.82168904154878</v>
      </c>
      <c r="L200" s="2">
        <f>TREND(Calibration!$A$2:$A$4,Calibration!$D$2:$D$4,G200)</f>
        <v>524.22761696425459</v>
      </c>
    </row>
    <row r="201" spans="1:12" x14ac:dyDescent="0.25">
      <c r="A201">
        <v>995161</v>
      </c>
      <c r="B201">
        <v>15.20300007</v>
      </c>
      <c r="C201">
        <v>0.30384000999999999</v>
      </c>
      <c r="D201">
        <v>35.176998140000002</v>
      </c>
      <c r="E201">
        <v>0.24660000000000001</v>
      </c>
      <c r="F201">
        <v>37.569999690000003</v>
      </c>
      <c r="G201">
        <v>0.86460000000000004</v>
      </c>
      <c r="H201">
        <v>32.886001589999999</v>
      </c>
      <c r="J201" s="2">
        <f>TREND(Calibration!$A$2:$A$4,Calibration!$B$2:$B$4,C201)</f>
        <v>355.04600030415713</v>
      </c>
      <c r="K201" s="2">
        <f>TREND(Calibration!$A$2:$A$4,Calibration!$C$2:$C$4,E201)</f>
        <v>414.74041568416146</v>
      </c>
      <c r="L201" s="2">
        <f>TREND(Calibration!$A$2:$A$4,Calibration!$D$2:$D$4,G201)</f>
        <v>526.58849739585253</v>
      </c>
    </row>
    <row r="202" spans="1:12" x14ac:dyDescent="0.25">
      <c r="A202">
        <v>1000146</v>
      </c>
      <c r="B202">
        <v>15.23499966</v>
      </c>
      <c r="C202">
        <v>0.30307999000000002</v>
      </c>
      <c r="D202">
        <v>35.176998140000002</v>
      </c>
      <c r="E202">
        <v>0.24660000000000001</v>
      </c>
      <c r="F202">
        <v>37.601001740000001</v>
      </c>
      <c r="G202">
        <v>0.85650002999999997</v>
      </c>
      <c r="H202">
        <v>32.915000919999997</v>
      </c>
      <c r="J202" s="2">
        <f>TREND(Calibration!$A$2:$A$4,Calibration!$B$2:$B$4,C202)</f>
        <v>351.67078150747307</v>
      </c>
      <c r="K202" s="2">
        <f>TREND(Calibration!$A$2:$A$4,Calibration!$C$2:$C$4,E202)</f>
        <v>414.74041568416146</v>
      </c>
      <c r="L202" s="2">
        <f>TREND(Calibration!$A$2:$A$4,Calibration!$D$2:$D$4,G202)</f>
        <v>521.55607327946984</v>
      </c>
    </row>
    <row r="203" spans="1:12" x14ac:dyDescent="0.25">
      <c r="A203">
        <v>1005231</v>
      </c>
      <c r="B203">
        <v>15.208999629999999</v>
      </c>
      <c r="C203">
        <v>0.30103001000000001</v>
      </c>
      <c r="D203">
        <v>35.182998660000003</v>
      </c>
      <c r="E203">
        <v>0.24676000000000001</v>
      </c>
      <c r="F203">
        <v>37.578998570000003</v>
      </c>
      <c r="G203">
        <v>0.85219997000000003</v>
      </c>
      <c r="H203">
        <v>32.847999569999999</v>
      </c>
      <c r="J203" s="2">
        <f>TREND(Calibration!$A$2:$A$4,Calibration!$B$2:$B$4,C203)</f>
        <v>342.56690130849597</v>
      </c>
      <c r="K203" s="2">
        <f>TREND(Calibration!$A$2:$A$4,Calibration!$C$2:$C$4,E203)</f>
        <v>415.97376285890937</v>
      </c>
      <c r="L203" s="2">
        <f>TREND(Calibration!$A$2:$A$4,Calibration!$D$2:$D$4,G203)</f>
        <v>518.88449231733136</v>
      </c>
    </row>
    <row r="204" spans="1:12" x14ac:dyDescent="0.25">
      <c r="A204">
        <v>1010100</v>
      </c>
      <c r="B204">
        <v>15.17700005</v>
      </c>
      <c r="C204">
        <v>0.30022000999999998</v>
      </c>
      <c r="D204">
        <v>35.195999149999999</v>
      </c>
      <c r="E204">
        <v>0.24665000000000001</v>
      </c>
      <c r="F204">
        <v>37.585998539999999</v>
      </c>
      <c r="G204">
        <v>0.85270000000000001</v>
      </c>
      <c r="H204">
        <v>32.847999569999999</v>
      </c>
      <c r="J204" s="2">
        <f>TREND(Calibration!$A$2:$A$4,Calibration!$B$2:$B$4,C204)</f>
        <v>338.96972330618769</v>
      </c>
      <c r="K204" s="2">
        <f>TREND(Calibration!$A$2:$A$4,Calibration!$C$2:$C$4,E204)</f>
        <v>415.12583667627018</v>
      </c>
      <c r="L204" s="2">
        <f>TREND(Calibration!$A$2:$A$4,Calibration!$D$2:$D$4,G204)</f>
        <v>519.19515557051807</v>
      </c>
    </row>
    <row r="205" spans="1:12" x14ac:dyDescent="0.25">
      <c r="A205">
        <v>1015225</v>
      </c>
      <c r="B205">
        <v>15.12800026</v>
      </c>
      <c r="C205">
        <v>0.30530000000000002</v>
      </c>
      <c r="D205">
        <v>35.176998140000002</v>
      </c>
      <c r="E205">
        <v>0.24665000000000001</v>
      </c>
      <c r="F205">
        <v>37.578998570000003</v>
      </c>
      <c r="G205">
        <v>0.85650002999999997</v>
      </c>
      <c r="H205">
        <v>32.796001429999997</v>
      </c>
      <c r="J205" s="2">
        <f>TREND(Calibration!$A$2:$A$4,Calibration!$B$2:$B$4,C205)</f>
        <v>361.52975821969994</v>
      </c>
      <c r="K205" s="2">
        <f>TREND(Calibration!$A$2:$A$4,Calibration!$C$2:$C$4,E205)</f>
        <v>415.12583667627018</v>
      </c>
      <c r="L205" s="2">
        <f>TREND(Calibration!$A$2:$A$4,Calibration!$D$2:$D$4,G205)</f>
        <v>521.55607327946984</v>
      </c>
    </row>
    <row r="206" spans="1:12" x14ac:dyDescent="0.25">
      <c r="A206">
        <v>1020101</v>
      </c>
      <c r="B206">
        <v>15.083000180000001</v>
      </c>
      <c r="C206">
        <v>0.30702998999999997</v>
      </c>
      <c r="D206">
        <v>35.192001339999997</v>
      </c>
      <c r="E206">
        <v>0.24665000000000001</v>
      </c>
      <c r="F206">
        <v>37.59500122</v>
      </c>
      <c r="G206">
        <v>0.85970002000000001</v>
      </c>
      <c r="H206">
        <v>32.808998109999997</v>
      </c>
      <c r="J206" s="2">
        <f>TREND(Calibration!$A$2:$A$4,Calibration!$B$2:$B$4,C206)</f>
        <v>369.21257546934544</v>
      </c>
      <c r="K206" s="2">
        <f>TREND(Calibration!$A$2:$A$4,Calibration!$C$2:$C$4,E206)</f>
        <v>415.12583667627018</v>
      </c>
      <c r="L206" s="2">
        <f>TREND(Calibration!$A$2:$A$4,Calibration!$D$2:$D$4,G206)</f>
        <v>523.54419259944052</v>
      </c>
    </row>
    <row r="207" spans="1:12" x14ac:dyDescent="0.25">
      <c r="A207">
        <v>1025101</v>
      </c>
      <c r="B207">
        <v>15.005000109999999</v>
      </c>
      <c r="C207">
        <v>0.30298001000000002</v>
      </c>
      <c r="D207">
        <v>35.173000340000002</v>
      </c>
      <c r="E207">
        <v>0.24660000000000001</v>
      </c>
      <c r="F207">
        <v>37.537998199999997</v>
      </c>
      <c r="G207">
        <v>0.84840000000000004</v>
      </c>
      <c r="H207">
        <v>32.898998259999999</v>
      </c>
      <c r="J207" s="2">
        <f>TREND(Calibration!$A$2:$A$4,Calibration!$B$2:$B$4,C207)</f>
        <v>351.22677427701524</v>
      </c>
      <c r="K207" s="2">
        <f>TREND(Calibration!$A$2:$A$4,Calibration!$C$2:$C$4,E207)</f>
        <v>414.74041568416146</v>
      </c>
      <c r="L207" s="2">
        <f>TREND(Calibration!$A$2:$A$4,Calibration!$D$2:$D$4,G207)</f>
        <v>516.52361188573343</v>
      </c>
    </row>
    <row r="208" spans="1:12" x14ac:dyDescent="0.25">
      <c r="A208">
        <v>1030161</v>
      </c>
      <c r="B208">
        <v>14.99199963</v>
      </c>
      <c r="C208">
        <v>0.30114001000000001</v>
      </c>
      <c r="D208">
        <v>35.188999180000003</v>
      </c>
      <c r="E208">
        <v>0.24637999999999999</v>
      </c>
      <c r="F208">
        <v>37.556999210000001</v>
      </c>
      <c r="G208">
        <v>0.84350002000000002</v>
      </c>
      <c r="H208">
        <v>32.847999569999999</v>
      </c>
      <c r="J208" s="2">
        <f>TREND(Calibration!$A$2:$A$4,Calibration!$B$2:$B$4,C208)</f>
        <v>343.05540696313028</v>
      </c>
      <c r="K208" s="2">
        <f>TREND(Calibration!$A$2:$A$4,Calibration!$C$2:$C$4,E208)</f>
        <v>413.04456331888287</v>
      </c>
      <c r="L208" s="2">
        <f>TREND(Calibration!$A$2:$A$4,Calibration!$D$2:$D$4,G208)</f>
        <v>513.47930708932142</v>
      </c>
    </row>
    <row r="209" spans="1:12" x14ac:dyDescent="0.25">
      <c r="A209">
        <v>1035149</v>
      </c>
      <c r="B209">
        <v>15.06700039</v>
      </c>
      <c r="C209">
        <v>0.30388999</v>
      </c>
      <c r="D209">
        <v>35.1570015</v>
      </c>
      <c r="E209">
        <v>0.24632999</v>
      </c>
      <c r="F209">
        <v>37.617000580000003</v>
      </c>
      <c r="G209">
        <v>0.85060000000000002</v>
      </c>
      <c r="H209">
        <v>32.902000430000001</v>
      </c>
      <c r="J209" s="2">
        <f>TREND(Calibration!$A$2:$A$4,Calibration!$B$2:$B$4,C209)</f>
        <v>355.26795950978089</v>
      </c>
      <c r="K209" s="2">
        <f>TREND(Calibration!$A$2:$A$4,Calibration!$C$2:$C$4,E209)</f>
        <v>412.65906524257571</v>
      </c>
      <c r="L209" s="2">
        <f>TREND(Calibration!$A$2:$A$4,Calibration!$D$2:$D$4,G209)</f>
        <v>517.89044818957677</v>
      </c>
    </row>
    <row r="210" spans="1:12" x14ac:dyDescent="0.25">
      <c r="A210">
        <v>1040161</v>
      </c>
      <c r="B210">
        <v>15.06999969</v>
      </c>
      <c r="C210">
        <v>0.30357000000000001</v>
      </c>
      <c r="D210">
        <v>35.134998320000001</v>
      </c>
      <c r="E210">
        <v>0.24589000999999999</v>
      </c>
      <c r="F210">
        <v>37.567001339999997</v>
      </c>
      <c r="G210">
        <v>0.83380001999999998</v>
      </c>
      <c r="H210">
        <v>32.863998410000001</v>
      </c>
      <c r="J210" s="2">
        <f>TREND(Calibration!$A$2:$A$4,Calibration!$B$2:$B$4,C210)</f>
        <v>353.84689656044952</v>
      </c>
      <c r="K210" s="2">
        <f>TREND(Calibration!$A$2:$A$4,Calibration!$C$2:$C$4,E210)</f>
        <v>409.26751468041562</v>
      </c>
      <c r="L210" s="2">
        <f>TREND(Calibration!$A$2:$A$4,Calibration!$D$2:$D$4,G210)</f>
        <v>507.45280156783031</v>
      </c>
    </row>
    <row r="211" spans="1:12" x14ac:dyDescent="0.25">
      <c r="A211">
        <v>1045182</v>
      </c>
      <c r="B211">
        <v>15.08699989</v>
      </c>
      <c r="C211">
        <v>0.30199999</v>
      </c>
      <c r="D211">
        <v>35.161998750000002</v>
      </c>
      <c r="E211">
        <v>0.24626999999999999</v>
      </c>
      <c r="F211">
        <v>37.540000919999997</v>
      </c>
      <c r="G211">
        <v>0.83600003000000001</v>
      </c>
      <c r="H211">
        <v>32.79499817</v>
      </c>
      <c r="J211" s="2">
        <f>TREND(Calibration!$A$2:$A$4,Calibration!$B$2:$B$4,C211)</f>
        <v>346.87454417106233</v>
      </c>
      <c r="K211" s="2">
        <f>TREND(Calibration!$A$2:$A$4,Calibration!$C$2:$C$4,E211)</f>
        <v>412.19663713624368</v>
      </c>
      <c r="L211" s="2">
        <f>TREND(Calibration!$A$2:$A$4,Calibration!$D$2:$D$4,G211)</f>
        <v>508.81964408456599</v>
      </c>
    </row>
    <row r="212" spans="1:12" x14ac:dyDescent="0.25">
      <c r="A212">
        <v>1050224</v>
      </c>
      <c r="B212">
        <v>15.102999690000001</v>
      </c>
      <c r="C212">
        <v>0.30179</v>
      </c>
      <c r="D212">
        <v>35.126998899999997</v>
      </c>
      <c r="E212">
        <v>0.24600000999999999</v>
      </c>
      <c r="F212">
        <v>37.597000119999997</v>
      </c>
      <c r="G212">
        <v>0.84079999000000005</v>
      </c>
      <c r="H212">
        <v>32.881000520000001</v>
      </c>
      <c r="J212" s="2">
        <f>TREND(Calibration!$A$2:$A$4,Calibration!$B$2:$B$4,C212)</f>
        <v>345.94198687636526</v>
      </c>
      <c r="K212" s="2">
        <f>TREND(Calibration!$A$2:$A$4,Calibration!$C$2:$C$4,E212)</f>
        <v>410.1154408630548</v>
      </c>
      <c r="L212" s="2">
        <f>TREND(Calibration!$A$2:$A$4,Calibration!$D$2:$D$4,G212)</f>
        <v>511.80180753229138</v>
      </c>
    </row>
    <row r="213" spans="1:12" x14ac:dyDescent="0.25">
      <c r="A213">
        <v>1055179</v>
      </c>
      <c r="B213">
        <v>15.08699989</v>
      </c>
      <c r="C213">
        <v>0.29741001</v>
      </c>
      <c r="D213">
        <v>35.136001589999999</v>
      </c>
      <c r="E213">
        <v>0.24595</v>
      </c>
      <c r="F213">
        <v>37.555999759999999</v>
      </c>
      <c r="G213">
        <v>0.83109999000000001</v>
      </c>
      <c r="H213">
        <v>32.923000340000002</v>
      </c>
      <c r="J213" s="2">
        <f>TREND(Calibration!$A$2:$A$4,Calibration!$B$2:$B$4,C213)</f>
        <v>326.49062431052675</v>
      </c>
      <c r="K213" s="2">
        <f>TREND(Calibration!$A$2:$A$4,Calibration!$C$2:$C$4,E213)</f>
        <v>409.72994278674764</v>
      </c>
      <c r="L213" s="2">
        <f>TREND(Calibration!$A$2:$A$4,Calibration!$D$2:$D$4,G213)</f>
        <v>505.77530201080026</v>
      </c>
    </row>
    <row r="214" spans="1:12" x14ac:dyDescent="0.25">
      <c r="A214">
        <v>1060100</v>
      </c>
      <c r="B214">
        <v>15.03499985</v>
      </c>
      <c r="C214">
        <v>0.29833000999999998</v>
      </c>
      <c r="D214">
        <v>35.180999759999999</v>
      </c>
      <c r="E214">
        <v>0.24632999</v>
      </c>
      <c r="F214">
        <v>37.548999790000003</v>
      </c>
      <c r="G214">
        <v>0.82679999000000004</v>
      </c>
      <c r="H214">
        <v>32.846000670000002</v>
      </c>
      <c r="J214" s="2">
        <f>TREND(Calibration!$A$2:$A$4,Calibration!$B$2:$B$4,C214)</f>
        <v>330.57630796746912</v>
      </c>
      <c r="K214" s="2">
        <f>TREND(Calibration!$A$2:$A$4,Calibration!$C$2:$C$4,E214)</f>
        <v>412.65906524257571</v>
      </c>
      <c r="L214" s="2">
        <f>TREND(Calibration!$A$2:$A$4,Calibration!$D$2:$D$4,G214)</f>
        <v>503.10375832601562</v>
      </c>
    </row>
    <row r="215" spans="1:12" x14ac:dyDescent="0.25">
      <c r="A215">
        <v>1065130</v>
      </c>
      <c r="B215">
        <v>15.022000309999999</v>
      </c>
      <c r="C215">
        <v>0.29876000000000003</v>
      </c>
      <c r="D215">
        <v>35.132999419999997</v>
      </c>
      <c r="E215">
        <v>0.24632999</v>
      </c>
      <c r="F215">
        <v>37.587001800000003</v>
      </c>
      <c r="G215">
        <v>0.83380001999999998</v>
      </c>
      <c r="H215">
        <v>32.9070015</v>
      </c>
      <c r="J215" s="2">
        <f>TREND(Calibration!$A$2:$A$4,Calibration!$B$2:$B$4,C215)</f>
        <v>332.48587657143526</v>
      </c>
      <c r="K215" s="2">
        <f>TREND(Calibration!$A$2:$A$4,Calibration!$C$2:$C$4,E215)</f>
        <v>412.65906524257571</v>
      </c>
      <c r="L215" s="2">
        <f>TREND(Calibration!$A$2:$A$4,Calibration!$D$2:$D$4,G215)</f>
        <v>507.45280156783031</v>
      </c>
    </row>
    <row r="216" spans="1:12" x14ac:dyDescent="0.25">
      <c r="A216">
        <v>1070117</v>
      </c>
      <c r="B216">
        <v>15.00899982</v>
      </c>
      <c r="C216">
        <v>0.30259999999999998</v>
      </c>
      <c r="D216">
        <v>35.127998349999999</v>
      </c>
      <c r="E216">
        <v>0.24589000999999999</v>
      </c>
      <c r="F216">
        <v>37.608001710000003</v>
      </c>
      <c r="G216">
        <v>0.83710002999999999</v>
      </c>
      <c r="H216">
        <v>32.874000549999998</v>
      </c>
      <c r="J216" s="2">
        <f>TREND(Calibration!$A$2:$A$4,Calibration!$B$2:$B$4,C216)</f>
        <v>349.53916487867309</v>
      </c>
      <c r="K216" s="2">
        <f>TREND(Calibration!$A$2:$A$4,Calibration!$C$2:$C$4,E216)</f>
        <v>409.26751468041562</v>
      </c>
      <c r="L216" s="2">
        <f>TREND(Calibration!$A$2:$A$4,Calibration!$D$2:$D$4,G216)</f>
        <v>509.50306223648761</v>
      </c>
    </row>
    <row r="217" spans="1:12" x14ac:dyDescent="0.25">
      <c r="A217">
        <v>1075133</v>
      </c>
      <c r="B217">
        <v>14.97000027</v>
      </c>
      <c r="C217">
        <v>0.30048998999999998</v>
      </c>
      <c r="D217">
        <v>35.131000520000001</v>
      </c>
      <c r="E217">
        <v>0.24632999</v>
      </c>
      <c r="F217">
        <v>37.5320015</v>
      </c>
      <c r="G217">
        <v>0.82730000999999997</v>
      </c>
      <c r="H217">
        <v>32.858001710000003</v>
      </c>
      <c r="J217" s="2">
        <f>TREND(Calibration!$A$2:$A$4,Calibration!$B$2:$B$4,C217)</f>
        <v>340.16869382108052</v>
      </c>
      <c r="K217" s="2">
        <f>TREND(Calibration!$A$2:$A$4,Calibration!$C$2:$C$4,E217)</f>
        <v>412.65906524257571</v>
      </c>
      <c r="L217" s="2">
        <f>TREND(Calibration!$A$2:$A$4,Calibration!$D$2:$D$4,G217)</f>
        <v>503.41441536630998</v>
      </c>
    </row>
    <row r="218" spans="1:12" x14ac:dyDescent="0.25">
      <c r="A218">
        <v>1080101</v>
      </c>
      <c r="B218">
        <v>15.045000079999999</v>
      </c>
      <c r="C218">
        <v>0.29519001</v>
      </c>
      <c r="D218">
        <v>35.159999849999998</v>
      </c>
      <c r="E218">
        <v>0.24632999</v>
      </c>
      <c r="F218">
        <v>37.537998199999997</v>
      </c>
      <c r="G218">
        <v>0.83170003000000003</v>
      </c>
      <c r="H218">
        <v>32.876998899999997</v>
      </c>
      <c r="J218" s="2">
        <f>TREND(Calibration!$A$2:$A$4,Calibration!$B$2:$B$4,C218)</f>
        <v>316.63169200790458</v>
      </c>
      <c r="K218" s="2">
        <f>TREND(Calibration!$A$2:$A$4,Calibration!$C$2:$C$4,E218)</f>
        <v>412.65906524257571</v>
      </c>
      <c r="L218" s="2">
        <f>TREND(Calibration!$A$2:$A$4,Calibration!$D$2:$D$4,G218)</f>
        <v>506.14810039978124</v>
      </c>
    </row>
    <row r="219" spans="1:12" x14ac:dyDescent="0.25">
      <c r="A219">
        <v>1085161</v>
      </c>
      <c r="B219">
        <v>15.100000380000001</v>
      </c>
      <c r="C219">
        <v>0.29903001000000001</v>
      </c>
      <c r="D219">
        <v>35.146999360000002</v>
      </c>
      <c r="E219">
        <v>0.24600000999999999</v>
      </c>
      <c r="F219">
        <v>37.620998380000003</v>
      </c>
      <c r="G219">
        <v>0.84189999000000004</v>
      </c>
      <c r="H219">
        <v>32.832000729999997</v>
      </c>
      <c r="J219" s="2">
        <f>TREND(Calibration!$A$2:$A$4,Calibration!$B$2:$B$4,C219)</f>
        <v>333.68498031514287</v>
      </c>
      <c r="K219" s="2">
        <f>TREND(Calibration!$A$2:$A$4,Calibration!$C$2:$C$4,E219)</f>
        <v>410.1154408630548</v>
      </c>
      <c r="L219" s="2">
        <f>TREND(Calibration!$A$2:$A$4,Calibration!$D$2:$D$4,G219)</f>
        <v>512.48522568421311</v>
      </c>
    </row>
    <row r="220" spans="1:12" x14ac:dyDescent="0.25">
      <c r="A220">
        <v>1090136</v>
      </c>
      <c r="B220">
        <v>15.04899979</v>
      </c>
      <c r="C220">
        <v>0.30184000999999999</v>
      </c>
      <c r="D220">
        <v>35.141998289999997</v>
      </c>
      <c r="E220">
        <v>0.24589000999999999</v>
      </c>
      <c r="F220">
        <v>37.534999849999998</v>
      </c>
      <c r="G220">
        <v>0.82410002000000004</v>
      </c>
      <c r="H220">
        <v>32.740001679999999</v>
      </c>
      <c r="J220" s="2">
        <f>TREND(Calibration!$A$2:$A$4,Calibration!$B$2:$B$4,C220)</f>
        <v>346.1640793108038</v>
      </c>
      <c r="K220" s="2">
        <f>TREND(Calibration!$A$2:$A$4,Calibration!$C$2:$C$4,E220)</f>
        <v>409.26751468041562</v>
      </c>
      <c r="L220" s="2">
        <f>TREND(Calibration!$A$2:$A$4,Calibration!$D$2:$D$4,G220)</f>
        <v>501.4262960463393</v>
      </c>
    </row>
    <row r="221" spans="1:12" x14ac:dyDescent="0.25">
      <c r="A221">
        <v>1095147</v>
      </c>
      <c r="B221">
        <v>15.09399986</v>
      </c>
      <c r="C221">
        <v>0.30237999999999998</v>
      </c>
      <c r="D221">
        <v>35.096000670000002</v>
      </c>
      <c r="E221">
        <v>0.24600000999999999</v>
      </c>
      <c r="F221">
        <v>37.581001280000002</v>
      </c>
      <c r="G221">
        <v>0.83380001999999998</v>
      </c>
      <c r="H221">
        <v>32.849998470000003</v>
      </c>
      <c r="J221" s="2">
        <f>TREND(Calibration!$A$2:$A$4,Calibration!$B$2:$B$4,C221)</f>
        <v>348.56215356940424</v>
      </c>
      <c r="K221" s="2">
        <f>TREND(Calibration!$A$2:$A$4,Calibration!$C$2:$C$4,E221)</f>
        <v>410.1154408630548</v>
      </c>
      <c r="L221" s="2">
        <f>TREND(Calibration!$A$2:$A$4,Calibration!$D$2:$D$4,G221)</f>
        <v>507.45280156783031</v>
      </c>
    </row>
    <row r="222" spans="1:12" x14ac:dyDescent="0.25">
      <c r="A222">
        <v>1100148</v>
      </c>
      <c r="B222">
        <v>15.071000099999999</v>
      </c>
      <c r="C222">
        <v>0.30210998999999999</v>
      </c>
      <c r="D222">
        <v>35.061000819999997</v>
      </c>
      <c r="E222">
        <v>0.24600000999999999</v>
      </c>
      <c r="F222">
        <v>37.618000029999997</v>
      </c>
      <c r="G222">
        <v>0.83490001999999996</v>
      </c>
      <c r="H222">
        <v>32.812999730000001</v>
      </c>
      <c r="J222" s="2">
        <f>TREND(Calibration!$A$2:$A$4,Calibration!$B$2:$B$4,C222)</f>
        <v>347.36304982569663</v>
      </c>
      <c r="K222" s="2">
        <f>TREND(Calibration!$A$2:$A$4,Calibration!$C$2:$C$4,E222)</f>
        <v>410.1154408630548</v>
      </c>
      <c r="L222" s="2">
        <f>TREND(Calibration!$A$2:$A$4,Calibration!$D$2:$D$4,G222)</f>
        <v>508.13621971975203</v>
      </c>
    </row>
    <row r="223" spans="1:12" x14ac:dyDescent="0.25">
      <c r="A223">
        <v>1105161</v>
      </c>
      <c r="B223">
        <v>15.022000309999999</v>
      </c>
      <c r="C223">
        <v>0.30270999999999998</v>
      </c>
      <c r="D223">
        <v>35.057998660000003</v>
      </c>
      <c r="E223">
        <v>0.24595</v>
      </c>
      <c r="F223">
        <v>37.5929985</v>
      </c>
      <c r="G223">
        <v>0.82090001999999995</v>
      </c>
      <c r="H223">
        <v>32.801998140000002</v>
      </c>
      <c r="J223" s="2">
        <f>TREND(Calibration!$A$2:$A$4,Calibration!$B$2:$B$4,C223)</f>
        <v>350.0276705333074</v>
      </c>
      <c r="K223" s="2">
        <f>TREND(Calibration!$A$2:$A$4,Calibration!$C$2:$C$4,E223)</f>
        <v>409.72994278674764</v>
      </c>
      <c r="L223" s="2">
        <f>TREND(Calibration!$A$2:$A$4,Calibration!$D$2:$D$4,G223)</f>
        <v>499.43817051347617</v>
      </c>
    </row>
    <row r="224" spans="1:12" x14ac:dyDescent="0.25">
      <c r="A224">
        <v>1110232</v>
      </c>
      <c r="B224">
        <v>14.93900013</v>
      </c>
      <c r="C224">
        <v>0.30318999000000002</v>
      </c>
      <c r="D224">
        <v>35.048000340000002</v>
      </c>
      <c r="E224">
        <v>0.24562</v>
      </c>
      <c r="F224">
        <v>37.576999659999998</v>
      </c>
      <c r="G224">
        <v>0.82999997999999997</v>
      </c>
      <c r="H224">
        <v>32.790000919999997</v>
      </c>
      <c r="J224" s="2">
        <f>TREND(Calibration!$A$2:$A$4,Calibration!$B$2:$B$4,C224)</f>
        <v>352.1592871621076</v>
      </c>
      <c r="K224" s="2">
        <f>TREND(Calibration!$A$2:$A$4,Calibration!$C$2:$C$4,E224)</f>
        <v>407.18616423882986</v>
      </c>
      <c r="L224" s="2">
        <f>TREND(Calibration!$A$2:$A$4,Calibration!$D$2:$D$4,G224)</f>
        <v>505.0918776459863</v>
      </c>
    </row>
    <row r="225" spans="1:12" x14ac:dyDescent="0.25">
      <c r="A225">
        <v>1115117</v>
      </c>
      <c r="B225">
        <v>14.96800041</v>
      </c>
      <c r="C225">
        <v>0.30087000000000003</v>
      </c>
      <c r="D225">
        <v>35.04700089</v>
      </c>
      <c r="E225">
        <v>0.24568000000000001</v>
      </c>
      <c r="F225">
        <v>37.576000209999997</v>
      </c>
      <c r="G225">
        <v>0.82520002000000003</v>
      </c>
      <c r="H225">
        <v>32.793998719999998</v>
      </c>
      <c r="J225" s="2">
        <f>TREND(Calibration!$A$2:$A$4,Calibration!$B$2:$B$4,C225)</f>
        <v>341.8563032194229</v>
      </c>
      <c r="K225" s="2">
        <f>TREND(Calibration!$A$2:$A$4,Calibration!$C$2:$C$4,E225)</f>
        <v>407.64866942936055</v>
      </c>
      <c r="L225" s="2">
        <f>TREND(Calibration!$A$2:$A$4,Calibration!$D$2:$D$4,G225)</f>
        <v>502.10971419826092</v>
      </c>
    </row>
    <row r="226" spans="1:12" x14ac:dyDescent="0.25">
      <c r="A226">
        <v>1120101</v>
      </c>
      <c r="B226">
        <v>15.03499985</v>
      </c>
      <c r="C226">
        <v>0.29967999000000001</v>
      </c>
      <c r="D226">
        <v>35.081001280000002</v>
      </c>
      <c r="E226">
        <v>0.24557000000000001</v>
      </c>
      <c r="F226">
        <v>37.599998470000003</v>
      </c>
      <c r="G226">
        <v>0.82789999000000003</v>
      </c>
      <c r="H226">
        <v>32.805999759999999</v>
      </c>
      <c r="J226" s="2">
        <f>TREND(Calibration!$A$2:$A$4,Calibration!$B$2:$B$4,C226)</f>
        <v>336.5715158187727</v>
      </c>
      <c r="K226" s="2">
        <f>TREND(Calibration!$A$2:$A$4,Calibration!$C$2:$C$4,E226)</f>
        <v>406.80074324672137</v>
      </c>
      <c r="L226" s="2">
        <f>TREND(Calibration!$A$2:$A$4,Calibration!$D$2:$D$4,G226)</f>
        <v>503.78717647793724</v>
      </c>
    </row>
    <row r="227" spans="1:12" x14ac:dyDescent="0.25">
      <c r="A227">
        <v>1125214</v>
      </c>
      <c r="B227">
        <v>15.07699966</v>
      </c>
      <c r="C227">
        <v>0.30217000999999999</v>
      </c>
      <c r="D227">
        <v>35.064998629999998</v>
      </c>
      <c r="E227">
        <v>0.24573</v>
      </c>
      <c r="F227">
        <v>37.5929985</v>
      </c>
      <c r="G227">
        <v>0.82569999000000005</v>
      </c>
      <c r="H227">
        <v>32.831001280000002</v>
      </c>
      <c r="J227" s="2">
        <f>TREND(Calibration!$A$2:$A$4,Calibration!$B$2:$B$4,C227)</f>
        <v>347.62959627470718</v>
      </c>
      <c r="K227" s="2">
        <f>TREND(Calibration!$A$2:$A$4,Calibration!$C$2:$C$4,E227)</f>
        <v>408.03409042146927</v>
      </c>
      <c r="L227" s="2">
        <f>TREND(Calibration!$A$2:$A$4,Calibration!$D$2:$D$4,G227)</f>
        <v>502.42034017409389</v>
      </c>
    </row>
    <row r="228" spans="1:12" x14ac:dyDescent="0.25">
      <c r="A228">
        <v>1130148</v>
      </c>
      <c r="B228">
        <v>15.180999760000001</v>
      </c>
      <c r="C228">
        <v>0.30303001000000002</v>
      </c>
      <c r="D228">
        <v>35.102001190000003</v>
      </c>
      <c r="E228">
        <v>0.24562</v>
      </c>
      <c r="F228">
        <v>37.591999049999998</v>
      </c>
      <c r="G228">
        <v>0.82090001999999995</v>
      </c>
      <c r="H228">
        <v>32.838001249999998</v>
      </c>
      <c r="J228" s="2">
        <f>TREND(Calibration!$A$2:$A$4,Calibration!$B$2:$B$4,C228)</f>
        <v>351.44882230184908</v>
      </c>
      <c r="K228" s="2">
        <f>TREND(Calibration!$A$2:$A$4,Calibration!$C$2:$C$4,E228)</f>
        <v>407.18616423882986</v>
      </c>
      <c r="L228" s="2">
        <f>TREND(Calibration!$A$2:$A$4,Calibration!$D$2:$D$4,G228)</f>
        <v>499.43817051347617</v>
      </c>
    </row>
    <row r="229" spans="1:12" x14ac:dyDescent="0.25">
      <c r="A229">
        <v>1135241</v>
      </c>
      <c r="B229">
        <v>15.152000429999999</v>
      </c>
      <c r="C229">
        <v>0.30179</v>
      </c>
      <c r="D229">
        <v>35.090999600000004</v>
      </c>
      <c r="E229">
        <v>0.24562</v>
      </c>
      <c r="F229">
        <v>37.534999849999998</v>
      </c>
      <c r="G229">
        <v>0.80569999999999997</v>
      </c>
      <c r="H229">
        <v>32.835998539999999</v>
      </c>
      <c r="J229" s="2">
        <f>TREND(Calibration!$A$2:$A$4,Calibration!$B$2:$B$4,C229)</f>
        <v>345.94198687636526</v>
      </c>
      <c r="K229" s="2">
        <f>TREND(Calibration!$A$2:$A$4,Calibration!$C$2:$C$4,E229)</f>
        <v>407.18616423882986</v>
      </c>
      <c r="L229" s="2">
        <f>TREND(Calibration!$A$2:$A$4,Calibration!$D$2:$D$4,G229)</f>
        <v>489.99456180659217</v>
      </c>
    </row>
    <row r="230" spans="1:12" x14ac:dyDescent="0.25">
      <c r="A230">
        <v>1140101</v>
      </c>
      <c r="B230">
        <v>15.152999879999999</v>
      </c>
      <c r="C230">
        <v>0.30157</v>
      </c>
      <c r="D230">
        <v>35.037998199999997</v>
      </c>
      <c r="E230">
        <v>0.24568000000000001</v>
      </c>
      <c r="F230">
        <v>37.605998990000003</v>
      </c>
      <c r="G230">
        <v>0.81919998000000005</v>
      </c>
      <c r="H230">
        <v>32.796001429999997</v>
      </c>
      <c r="J230" s="2">
        <f>TREND(Calibration!$A$2:$A$4,Calibration!$B$2:$B$4,C230)</f>
        <v>344.96497556709642</v>
      </c>
      <c r="K230" s="2">
        <f>TREND(Calibration!$A$2:$A$4,Calibration!$C$2:$C$4,E230)</f>
        <v>407.64866942936055</v>
      </c>
      <c r="L230" s="2">
        <f>TREND(Calibration!$A$2:$A$4,Calibration!$D$2:$D$4,G230)</f>
        <v>498.38195397257363</v>
      </c>
    </row>
    <row r="231" spans="1:12" x14ac:dyDescent="0.25">
      <c r="A231">
        <v>1145218</v>
      </c>
      <c r="B231">
        <v>15.027000429999999</v>
      </c>
      <c r="C231">
        <v>0.30048998999999998</v>
      </c>
      <c r="D231">
        <v>35.055000309999997</v>
      </c>
      <c r="E231">
        <v>0.24568000000000001</v>
      </c>
      <c r="F231">
        <v>37.486999509999997</v>
      </c>
      <c r="G231">
        <v>0.79600000000000004</v>
      </c>
      <c r="H231">
        <v>32.747001650000001</v>
      </c>
      <c r="J231" s="2">
        <f>TREND(Calibration!$A$2:$A$4,Calibration!$B$2:$B$4,C231)</f>
        <v>340.16869382108052</v>
      </c>
      <c r="K231" s="2">
        <f>TREND(Calibration!$A$2:$A$4,Calibration!$C$2:$C$4,E231)</f>
        <v>407.64866942936055</v>
      </c>
      <c r="L231" s="2">
        <f>TREND(Calibration!$A$2:$A$4,Calibration!$D$2:$D$4,G231)</f>
        <v>483.96805628510111</v>
      </c>
    </row>
    <row r="232" spans="1:12" x14ac:dyDescent="0.25">
      <c r="A232">
        <v>1150243</v>
      </c>
      <c r="B232">
        <v>14.95199966</v>
      </c>
      <c r="C232">
        <v>0.30146000000000001</v>
      </c>
      <c r="D232">
        <v>35.058998109999997</v>
      </c>
      <c r="E232">
        <v>0.24562</v>
      </c>
      <c r="F232">
        <v>37.492000580000003</v>
      </c>
      <c r="G232">
        <v>0.79759997000000005</v>
      </c>
      <c r="H232">
        <v>32.749000549999998</v>
      </c>
      <c r="J232" s="2">
        <f>TREND(Calibration!$A$2:$A$4,Calibration!$B$2:$B$4,C232)</f>
        <v>344.47646991246188</v>
      </c>
      <c r="K232" s="2">
        <f>TREND(Calibration!$A$2:$A$4,Calibration!$C$2:$C$4,E232)</f>
        <v>407.18616423882986</v>
      </c>
      <c r="L232" s="2">
        <f>TREND(Calibration!$A$2:$A$4,Calibration!$D$2:$D$4,G232)</f>
        <v>484.96210041285582</v>
      </c>
    </row>
    <row r="233" spans="1:12" x14ac:dyDescent="0.25">
      <c r="A233">
        <v>1155136</v>
      </c>
      <c r="B233">
        <v>14.95199966</v>
      </c>
      <c r="C233">
        <v>0.30275999999999997</v>
      </c>
      <c r="D233">
        <v>35.033000950000002</v>
      </c>
      <c r="E233">
        <v>0.24568000000000001</v>
      </c>
      <c r="F233">
        <v>37.530998230000002</v>
      </c>
      <c r="G233">
        <v>0.80629998000000003</v>
      </c>
      <c r="H233">
        <v>32.73500061</v>
      </c>
      <c r="J233" s="2">
        <f>TREND(Calibration!$A$2:$A$4,Calibration!$B$2:$B$4,C233)</f>
        <v>350.24971855814124</v>
      </c>
      <c r="K233" s="2">
        <f>TREND(Calibration!$A$2:$A$4,Calibration!$C$2:$C$4,E233)</f>
        <v>407.64866942936055</v>
      </c>
      <c r="L233" s="2">
        <f>TREND(Calibration!$A$2:$A$4,Calibration!$D$2:$D$4,G233)</f>
        <v>490.36732291821949</v>
      </c>
    </row>
    <row r="234" spans="1:12" x14ac:dyDescent="0.25">
      <c r="A234">
        <v>1160101</v>
      </c>
      <c r="B234">
        <v>14.93299961</v>
      </c>
      <c r="C234">
        <v>0.30044000999999998</v>
      </c>
      <c r="D234">
        <v>35.039001460000001</v>
      </c>
      <c r="E234">
        <v>0.24568000000000001</v>
      </c>
      <c r="F234">
        <v>37.54700089</v>
      </c>
      <c r="G234">
        <v>0.80409998000000005</v>
      </c>
      <c r="H234">
        <v>32.676998140000002</v>
      </c>
      <c r="J234" s="2">
        <f>TREND(Calibration!$A$2:$A$4,Calibration!$B$2:$B$4,C234)</f>
        <v>339.94673461545653</v>
      </c>
      <c r="K234" s="2">
        <f>TREND(Calibration!$A$2:$A$4,Calibration!$C$2:$C$4,E234)</f>
        <v>407.64866942936055</v>
      </c>
      <c r="L234" s="2">
        <f>TREND(Calibration!$A$2:$A$4,Calibration!$D$2:$D$4,G234)</f>
        <v>489.00048661437614</v>
      </c>
    </row>
    <row r="235" spans="1:12" x14ac:dyDescent="0.25">
      <c r="A235">
        <v>1165358</v>
      </c>
      <c r="B235">
        <v>14.92300034</v>
      </c>
      <c r="C235">
        <v>0.30508000000000002</v>
      </c>
      <c r="D235">
        <v>35.027000430000001</v>
      </c>
      <c r="E235">
        <v>0.24568000000000001</v>
      </c>
      <c r="F235">
        <v>37.52999878</v>
      </c>
      <c r="G235">
        <v>0.80409998000000005</v>
      </c>
      <c r="H235">
        <v>32.681999210000001</v>
      </c>
      <c r="J235" s="2">
        <f>TREND(Calibration!$A$2:$A$4,Calibration!$B$2:$B$4,C235)</f>
        <v>360.5527469104311</v>
      </c>
      <c r="K235" s="2">
        <f>TREND(Calibration!$A$2:$A$4,Calibration!$C$2:$C$4,E235)</f>
        <v>407.64866942936055</v>
      </c>
      <c r="L235" s="2">
        <f>TREND(Calibration!$A$2:$A$4,Calibration!$D$2:$D$4,G235)</f>
        <v>489.00048661437614</v>
      </c>
    </row>
    <row r="236" spans="1:12" x14ac:dyDescent="0.25">
      <c r="A236">
        <v>1170176</v>
      </c>
      <c r="B236">
        <v>14.92700005</v>
      </c>
      <c r="C236">
        <v>0.30368000000000001</v>
      </c>
      <c r="D236">
        <v>34.995998380000003</v>
      </c>
      <c r="E236">
        <v>0.24562</v>
      </c>
      <c r="F236">
        <v>37.523998259999999</v>
      </c>
      <c r="G236">
        <v>0.80680001000000001</v>
      </c>
      <c r="H236">
        <v>32.766998289999997</v>
      </c>
      <c r="J236" s="2">
        <f>TREND(Calibration!$A$2:$A$4,Calibration!$B$2:$B$4,C236)</f>
        <v>354.33540221508383</v>
      </c>
      <c r="K236" s="2">
        <f>TREND(Calibration!$A$2:$A$4,Calibration!$C$2:$C$4,E236)</f>
        <v>407.18616423882986</v>
      </c>
      <c r="L236" s="2">
        <f>TREND(Calibration!$A$2:$A$4,Calibration!$D$2:$D$4,G236)</f>
        <v>490.67798617140619</v>
      </c>
    </row>
    <row r="237" spans="1:12" x14ac:dyDescent="0.25">
      <c r="A237">
        <v>1175242</v>
      </c>
      <c r="B237">
        <v>14.95300007</v>
      </c>
      <c r="C237">
        <v>0.30368000000000001</v>
      </c>
      <c r="D237">
        <v>35.001998899999997</v>
      </c>
      <c r="E237">
        <v>0.24562</v>
      </c>
      <c r="F237">
        <v>37.542999270000003</v>
      </c>
      <c r="G237">
        <v>0.79220003000000005</v>
      </c>
      <c r="H237">
        <v>32.687000269999999</v>
      </c>
      <c r="J237" s="2">
        <f>TREND(Calibration!$A$2:$A$4,Calibration!$B$2:$B$4,C237)</f>
        <v>354.33540221508383</v>
      </c>
      <c r="K237" s="2">
        <f>TREND(Calibration!$A$2:$A$4,Calibration!$C$2:$C$4,E237)</f>
        <v>407.18616423882986</v>
      </c>
      <c r="L237" s="2">
        <f>TREND(Calibration!$A$2:$A$4,Calibration!$D$2:$D$4,G237)</f>
        <v>481.60717585350318</v>
      </c>
    </row>
    <row r="238" spans="1:12" x14ac:dyDescent="0.25">
      <c r="A238">
        <v>1180136</v>
      </c>
      <c r="B238">
        <v>14.99199963</v>
      </c>
      <c r="C238">
        <v>0.30465001000000003</v>
      </c>
      <c r="D238">
        <v>34.97000122</v>
      </c>
      <c r="E238">
        <v>0.24568000000000001</v>
      </c>
      <c r="F238">
        <v>37.51499939</v>
      </c>
      <c r="G238">
        <v>0.79490000000000005</v>
      </c>
      <c r="H238">
        <v>32.770000459999999</v>
      </c>
      <c r="J238" s="2">
        <f>TREND(Calibration!$A$2:$A$4,Calibration!$B$2:$B$4,C238)</f>
        <v>358.64317830646519</v>
      </c>
      <c r="K238" s="2">
        <f>TREND(Calibration!$A$2:$A$4,Calibration!$C$2:$C$4,E238)</f>
        <v>407.64866942936055</v>
      </c>
      <c r="L238" s="2">
        <f>TREND(Calibration!$A$2:$A$4,Calibration!$D$2:$D$4,G238)</f>
        <v>483.2846381331795</v>
      </c>
    </row>
    <row r="239" spans="1:12" x14ac:dyDescent="0.25">
      <c r="A239">
        <v>1185243</v>
      </c>
      <c r="B239">
        <v>15.0340004</v>
      </c>
      <c r="C239">
        <v>0.30357000000000001</v>
      </c>
      <c r="D239">
        <v>34.97000122</v>
      </c>
      <c r="E239">
        <v>0.24535000000000001</v>
      </c>
      <c r="F239">
        <v>37.553001399999999</v>
      </c>
      <c r="G239">
        <v>0.79600000000000004</v>
      </c>
      <c r="H239">
        <v>32.754001619999997</v>
      </c>
      <c r="J239" s="2">
        <f>TREND(Calibration!$A$2:$A$4,Calibration!$B$2:$B$4,C239)</f>
        <v>353.84689656044952</v>
      </c>
      <c r="K239" s="2">
        <f>TREND(Calibration!$A$2:$A$4,Calibration!$C$2:$C$4,E239)</f>
        <v>405.10489088144277</v>
      </c>
      <c r="L239" s="2">
        <f>TREND(Calibration!$A$2:$A$4,Calibration!$D$2:$D$4,G239)</f>
        <v>483.96805628510111</v>
      </c>
    </row>
    <row r="240" spans="1:12" x14ac:dyDescent="0.25">
      <c r="A240">
        <v>1190342</v>
      </c>
      <c r="B240">
        <v>14.95300007</v>
      </c>
      <c r="C240">
        <v>0.30184000999999999</v>
      </c>
      <c r="D240">
        <v>35.001998899999997</v>
      </c>
      <c r="E240">
        <v>0.24540999999999999</v>
      </c>
      <c r="F240">
        <v>37.530998230000002</v>
      </c>
      <c r="G240">
        <v>0.79170001000000001</v>
      </c>
      <c r="H240">
        <v>32.695999149999999</v>
      </c>
      <c r="J240" s="2">
        <f>TREND(Calibration!$A$2:$A$4,Calibration!$B$2:$B$4,C240)</f>
        <v>346.1640793108038</v>
      </c>
      <c r="K240" s="2">
        <f>TREND(Calibration!$A$2:$A$4,Calibration!$C$2:$C$4,E240)</f>
        <v>405.56739607197301</v>
      </c>
      <c r="L240" s="2">
        <f>TREND(Calibration!$A$2:$A$4,Calibration!$D$2:$D$4,G240)</f>
        <v>481.29651881320871</v>
      </c>
    </row>
    <row r="241" spans="1:12" x14ac:dyDescent="0.25">
      <c r="A241">
        <v>1195152</v>
      </c>
      <c r="B241">
        <v>14.93599987</v>
      </c>
      <c r="C241">
        <v>0.30217000999999999</v>
      </c>
      <c r="D241">
        <v>34.959999080000003</v>
      </c>
      <c r="E241">
        <v>0.24540999999999999</v>
      </c>
      <c r="F241">
        <v>37.534000399999996</v>
      </c>
      <c r="G241">
        <v>0.79820000999999996</v>
      </c>
      <c r="H241">
        <v>32.708999630000001</v>
      </c>
      <c r="J241" s="2">
        <f>TREND(Calibration!$A$2:$A$4,Calibration!$B$2:$B$4,C241)</f>
        <v>347.62959627470718</v>
      </c>
      <c r="K241" s="2">
        <f>TREND(Calibration!$A$2:$A$4,Calibration!$C$2:$C$4,E241)</f>
        <v>405.56739607197301</v>
      </c>
      <c r="L241" s="2">
        <f>TREND(Calibration!$A$2:$A$4,Calibration!$D$2:$D$4,G241)</f>
        <v>485.33489880183674</v>
      </c>
    </row>
    <row r="242" spans="1:12" x14ac:dyDescent="0.25">
      <c r="A242">
        <v>1200148</v>
      </c>
      <c r="B242">
        <v>14.86200047</v>
      </c>
      <c r="C242">
        <v>0.29876000000000003</v>
      </c>
      <c r="D242">
        <v>34.97900009</v>
      </c>
      <c r="E242">
        <v>0.24529999</v>
      </c>
      <c r="F242">
        <v>37.499000549999998</v>
      </c>
      <c r="G242">
        <v>0.78740001000000004</v>
      </c>
      <c r="H242">
        <v>32.6609993</v>
      </c>
      <c r="J242" s="2">
        <f>TREND(Calibration!$A$2:$A$4,Calibration!$B$2:$B$4,C242)</f>
        <v>332.48587657143526</v>
      </c>
      <c r="K242" s="2">
        <f>TREND(Calibration!$A$2:$A$4,Calibration!$C$2:$C$4,E242)</f>
        <v>404.71939280513539</v>
      </c>
      <c r="L242" s="2">
        <f>TREND(Calibration!$A$2:$A$4,Calibration!$D$2:$D$4,G242)</f>
        <v>478.62497512842401</v>
      </c>
    </row>
    <row r="243" spans="1:12" x14ac:dyDescent="0.25">
      <c r="A243">
        <v>1205195</v>
      </c>
      <c r="B243">
        <v>14.86100006</v>
      </c>
      <c r="C243">
        <v>0.29772999999999999</v>
      </c>
      <c r="D243">
        <v>35.001998899999997</v>
      </c>
      <c r="E243">
        <v>0.24529999</v>
      </c>
      <c r="F243">
        <v>37.47000122</v>
      </c>
      <c r="G243">
        <v>0.77869999000000001</v>
      </c>
      <c r="H243">
        <v>32.691001890000003</v>
      </c>
      <c r="J243" s="2">
        <f>TREND(Calibration!$A$2:$A$4,Calibration!$B$2:$B$4,C243)</f>
        <v>327.91168725985813</v>
      </c>
      <c r="K243" s="2">
        <f>TREND(Calibration!$A$2:$A$4,Calibration!$C$2:$C$4,E243)</f>
        <v>404.71939280513539</v>
      </c>
      <c r="L243" s="2">
        <f>TREND(Calibration!$A$2:$A$4,Calibration!$D$2:$D$4,G243)</f>
        <v>473.219746410168</v>
      </c>
    </row>
    <row r="244" spans="1:12" x14ac:dyDescent="0.25">
      <c r="A244">
        <v>1210195</v>
      </c>
      <c r="B244">
        <v>14.93299961</v>
      </c>
      <c r="C244">
        <v>0.30118999000000002</v>
      </c>
      <c r="D244">
        <v>35.001998899999997</v>
      </c>
      <c r="E244">
        <v>0.24529999</v>
      </c>
      <c r="F244">
        <v>37.516998289999997</v>
      </c>
      <c r="G244">
        <v>0.78359997000000003</v>
      </c>
      <c r="H244">
        <v>32.620998380000003</v>
      </c>
      <c r="J244" s="2">
        <f>TREND(Calibration!$A$2:$A$4,Calibration!$B$2:$B$4,C244)</f>
        <v>343.27736616875427</v>
      </c>
      <c r="K244" s="2">
        <f>TREND(Calibration!$A$2:$A$4,Calibration!$C$2:$C$4,E244)</f>
        <v>404.71939280513539</v>
      </c>
      <c r="L244" s="2">
        <f>TREND(Calibration!$A$2:$A$4,Calibration!$D$2:$D$4,G244)</f>
        <v>476.26405120658001</v>
      </c>
    </row>
    <row r="245" spans="1:12" x14ac:dyDescent="0.25">
      <c r="A245">
        <v>1215130</v>
      </c>
      <c r="B245">
        <v>15.005000109999999</v>
      </c>
      <c r="C245">
        <v>0.30092001000000002</v>
      </c>
      <c r="D245">
        <v>34.963001249999998</v>
      </c>
      <c r="E245">
        <v>0.24503</v>
      </c>
      <c r="F245">
        <v>37.508998869999999</v>
      </c>
      <c r="G245">
        <v>0.78200000999999997</v>
      </c>
      <c r="H245">
        <v>32.618999479999999</v>
      </c>
      <c r="J245" s="2">
        <f>TREND(Calibration!$A$2:$A$4,Calibration!$B$2:$B$4,C245)</f>
        <v>342.07839565386166</v>
      </c>
      <c r="K245" s="2">
        <f>TREND(Calibration!$A$2:$A$4,Calibration!$C$2:$C$4,E245)</f>
        <v>402.63819653194673</v>
      </c>
      <c r="L245" s="2">
        <f>TREND(Calibration!$A$2:$A$4,Calibration!$D$2:$D$4,G245)</f>
        <v>475.27001329171759</v>
      </c>
    </row>
    <row r="246" spans="1:12" x14ac:dyDescent="0.25">
      <c r="A246">
        <v>1220210</v>
      </c>
      <c r="B246">
        <v>15.1079998</v>
      </c>
      <c r="C246">
        <v>0.29708001000000001</v>
      </c>
      <c r="D246">
        <v>34.995998380000003</v>
      </c>
      <c r="E246">
        <v>0.24507999</v>
      </c>
      <c r="F246">
        <v>37.499000549999998</v>
      </c>
      <c r="G246">
        <v>0.77710003000000005</v>
      </c>
      <c r="H246">
        <v>32.605998990000003</v>
      </c>
      <c r="J246" s="2">
        <f>TREND(Calibration!$A$2:$A$4,Calibration!$B$2:$B$4,C246)</f>
        <v>325.02510734662337</v>
      </c>
      <c r="K246" s="2">
        <f>TREND(Calibration!$A$2:$A$4,Calibration!$C$2:$C$4,E246)</f>
        <v>403.02354043985702</v>
      </c>
      <c r="L246" s="2">
        <f>TREND(Calibration!$A$2:$A$4,Calibration!$D$2:$D$4,G246)</f>
        <v>472.2257084953057</v>
      </c>
    </row>
    <row r="247" spans="1:12" x14ac:dyDescent="0.25">
      <c r="A247">
        <v>1225286</v>
      </c>
      <c r="B247">
        <v>15.147000309999999</v>
      </c>
      <c r="C247">
        <v>0.29800000999999998</v>
      </c>
      <c r="D247">
        <v>34.999000549999998</v>
      </c>
      <c r="E247">
        <v>0.24507999</v>
      </c>
      <c r="F247">
        <v>37.442001339999997</v>
      </c>
      <c r="G247">
        <v>0.77549999999999997</v>
      </c>
      <c r="H247">
        <v>32.6609993</v>
      </c>
      <c r="J247" s="2">
        <f>TREND(Calibration!$A$2:$A$4,Calibration!$B$2:$B$4,C247)</f>
        <v>329.11079100356574</v>
      </c>
      <c r="K247" s="2">
        <f>TREND(Calibration!$A$2:$A$4,Calibration!$C$2:$C$4,E247)</f>
        <v>403.02354043985702</v>
      </c>
      <c r="L247" s="2">
        <f>TREND(Calibration!$A$2:$A$4,Calibration!$D$2:$D$4,G247)</f>
        <v>471.23162709019726</v>
      </c>
    </row>
    <row r="248" spans="1:12" x14ac:dyDescent="0.25">
      <c r="A248">
        <v>1230148</v>
      </c>
      <c r="B248">
        <v>15.16300011</v>
      </c>
      <c r="C248">
        <v>0.30157</v>
      </c>
      <c r="D248">
        <v>34.92200089</v>
      </c>
      <c r="E248">
        <v>0.24529999</v>
      </c>
      <c r="F248">
        <v>37.542999270000003</v>
      </c>
      <c r="G248">
        <v>0.77929996999999995</v>
      </c>
      <c r="H248">
        <v>32.695999149999999</v>
      </c>
      <c r="J248" s="2">
        <f>TREND(Calibration!$A$2:$A$4,Calibration!$B$2:$B$4,C248)</f>
        <v>344.96497556709642</v>
      </c>
      <c r="K248" s="2">
        <f>TREND(Calibration!$A$2:$A$4,Calibration!$C$2:$C$4,E248)</f>
        <v>404.71939280513539</v>
      </c>
      <c r="L248" s="2">
        <f>TREND(Calibration!$A$2:$A$4,Calibration!$D$2:$D$4,G248)</f>
        <v>473.59250752179526</v>
      </c>
    </row>
    <row r="249" spans="1:12" x14ac:dyDescent="0.25">
      <c r="A249">
        <v>1235102</v>
      </c>
      <c r="B249">
        <v>15.12100029</v>
      </c>
      <c r="C249">
        <v>0.30044000999999998</v>
      </c>
      <c r="D249">
        <v>34.976001740000001</v>
      </c>
      <c r="E249">
        <v>0.24525</v>
      </c>
      <c r="F249">
        <v>37.518001560000002</v>
      </c>
      <c r="G249">
        <v>0.77010000000000001</v>
      </c>
      <c r="H249">
        <v>32.666999820000001</v>
      </c>
      <c r="J249" s="2">
        <f>TREND(Calibration!$A$2:$A$4,Calibration!$B$2:$B$4,C249)</f>
        <v>339.94673461545653</v>
      </c>
      <c r="K249" s="2">
        <f>TREND(Calibration!$A$2:$A$4,Calibration!$C$2:$C$4,E249)</f>
        <v>404.3340488972251</v>
      </c>
      <c r="L249" s="2">
        <f>TREND(Calibration!$A$2:$A$4,Calibration!$D$2:$D$4,G249)</f>
        <v>467.8766652534909</v>
      </c>
    </row>
    <row r="250" spans="1:12" x14ac:dyDescent="0.25">
      <c r="A250">
        <v>1240100</v>
      </c>
      <c r="B250">
        <v>15.07299995</v>
      </c>
      <c r="C250">
        <v>0.30135000000000001</v>
      </c>
      <c r="D250">
        <v>34.944000240000001</v>
      </c>
      <c r="E250">
        <v>0.24540999999999999</v>
      </c>
      <c r="F250">
        <v>37.512001040000001</v>
      </c>
      <c r="G250">
        <v>0.77170002000000004</v>
      </c>
      <c r="H250">
        <v>32.634998320000001</v>
      </c>
      <c r="J250" s="2">
        <f>TREND(Calibration!$A$2:$A$4,Calibration!$B$2:$B$4,C250)</f>
        <v>343.98796425782757</v>
      </c>
      <c r="K250" s="2">
        <f>TREND(Calibration!$A$2:$A$4,Calibration!$C$2:$C$4,E250)</f>
        <v>405.56739607197301</v>
      </c>
      <c r="L250" s="2">
        <f>TREND(Calibration!$A$2:$A$4,Calibration!$D$2:$D$4,G250)</f>
        <v>468.87074044570704</v>
      </c>
    </row>
    <row r="251" spans="1:12" x14ac:dyDescent="0.25">
      <c r="A251">
        <v>1245100</v>
      </c>
      <c r="B251">
        <v>15.0340004</v>
      </c>
      <c r="C251">
        <v>0.30114001000000001</v>
      </c>
      <c r="D251">
        <v>34.930999759999999</v>
      </c>
      <c r="E251">
        <v>0.24503</v>
      </c>
      <c r="F251">
        <v>37.501998899999997</v>
      </c>
      <c r="G251">
        <v>0.76849997000000003</v>
      </c>
      <c r="H251">
        <v>32.6609993</v>
      </c>
      <c r="J251" s="2">
        <f>TREND(Calibration!$A$2:$A$4,Calibration!$B$2:$B$4,C251)</f>
        <v>343.05540696313028</v>
      </c>
      <c r="K251" s="2">
        <f>TREND(Calibration!$A$2:$A$4,Calibration!$C$2:$C$4,E251)</f>
        <v>402.63819653194673</v>
      </c>
      <c r="L251" s="2">
        <f>TREND(Calibration!$A$2:$A$4,Calibration!$D$2:$D$4,G251)</f>
        <v>466.88258384838252</v>
      </c>
    </row>
    <row r="252" spans="1:12" x14ac:dyDescent="0.25">
      <c r="A252">
        <v>1250179</v>
      </c>
      <c r="B252">
        <v>14.98799992</v>
      </c>
      <c r="C252">
        <v>0.30087000000000003</v>
      </c>
      <c r="D252">
        <v>34.915000919999997</v>
      </c>
      <c r="E252">
        <v>0.24498001</v>
      </c>
      <c r="F252">
        <v>37.518001560000002</v>
      </c>
      <c r="G252">
        <v>0.77010000000000001</v>
      </c>
      <c r="H252">
        <v>32.700000760000002</v>
      </c>
      <c r="J252" s="2">
        <f>TREND(Calibration!$A$2:$A$4,Calibration!$B$2:$B$4,C252)</f>
        <v>341.8563032194229</v>
      </c>
      <c r="K252" s="2">
        <f>TREND(Calibration!$A$2:$A$4,Calibration!$C$2:$C$4,E252)</f>
        <v>402.25285262403645</v>
      </c>
      <c r="L252" s="2">
        <f>TREND(Calibration!$A$2:$A$4,Calibration!$D$2:$D$4,G252)</f>
        <v>467.8766652534909</v>
      </c>
    </row>
    <row r="253" spans="1:12" x14ac:dyDescent="0.25">
      <c r="A253">
        <v>1255100</v>
      </c>
      <c r="B253">
        <v>14.97900009</v>
      </c>
      <c r="C253">
        <v>0.30454001000000003</v>
      </c>
      <c r="D253">
        <v>34.946998600000001</v>
      </c>
      <c r="E253">
        <v>0.24525</v>
      </c>
      <c r="F253">
        <v>37.534000399999996</v>
      </c>
      <c r="G253">
        <v>0.76899998999999997</v>
      </c>
      <c r="H253">
        <v>32.754001619999997</v>
      </c>
      <c r="J253" s="2">
        <f>TREND(Calibration!$A$2:$A$4,Calibration!$B$2:$B$4,C253)</f>
        <v>358.15467265183088</v>
      </c>
      <c r="K253" s="2">
        <f>TREND(Calibration!$A$2:$A$4,Calibration!$C$2:$C$4,E253)</f>
        <v>404.3340488972251</v>
      </c>
      <c r="L253" s="2">
        <f>TREND(Calibration!$A$2:$A$4,Calibration!$D$2:$D$4,G253)</f>
        <v>467.19324088867694</v>
      </c>
    </row>
    <row r="254" spans="1:12" x14ac:dyDescent="0.25">
      <c r="A254">
        <v>1260101</v>
      </c>
      <c r="B254">
        <v>14.916999819999999</v>
      </c>
      <c r="C254">
        <v>0.30465001000000003</v>
      </c>
      <c r="D254">
        <v>34.963001249999998</v>
      </c>
      <c r="E254">
        <v>0.24525</v>
      </c>
      <c r="F254">
        <v>37.471000670000002</v>
      </c>
      <c r="G254">
        <v>0.75929999000000004</v>
      </c>
      <c r="H254">
        <v>32.664001460000001</v>
      </c>
      <c r="J254" s="2">
        <f>TREND(Calibration!$A$2:$A$4,Calibration!$B$2:$B$4,C254)</f>
        <v>358.64317830646519</v>
      </c>
      <c r="K254" s="2">
        <f>TREND(Calibration!$A$2:$A$4,Calibration!$C$2:$C$4,E254)</f>
        <v>404.3340488972251</v>
      </c>
      <c r="L254" s="2">
        <f>TREND(Calibration!$A$2:$A$4,Calibration!$D$2:$D$4,G254)</f>
        <v>461.16673536718588</v>
      </c>
    </row>
    <row r="255" spans="1:12" x14ac:dyDescent="0.25">
      <c r="A255">
        <v>1265183</v>
      </c>
      <c r="B255">
        <v>14.99800014</v>
      </c>
      <c r="C255">
        <v>0.30264999999999997</v>
      </c>
      <c r="D255">
        <v>34.963001249999998</v>
      </c>
      <c r="E255">
        <v>0.24540999999999999</v>
      </c>
      <c r="F255">
        <v>37.512001040000001</v>
      </c>
      <c r="G255">
        <v>0.76580000000000004</v>
      </c>
      <c r="H255">
        <v>32.728000639999998</v>
      </c>
      <c r="J255" s="2">
        <f>TREND(Calibration!$A$2:$A$4,Calibration!$B$2:$B$4,C255)</f>
        <v>349.76121290350693</v>
      </c>
      <c r="K255" s="2">
        <f>TREND(Calibration!$A$2:$A$4,Calibration!$C$2:$C$4,E255)</f>
        <v>405.56739607197301</v>
      </c>
      <c r="L255" s="2">
        <f>TREND(Calibration!$A$2:$A$4,Calibration!$D$2:$D$4,G255)</f>
        <v>465.2051215687062</v>
      </c>
    </row>
    <row r="256" spans="1:12" x14ac:dyDescent="0.25">
      <c r="A256">
        <v>1270179</v>
      </c>
      <c r="B256">
        <v>15.055999760000001</v>
      </c>
      <c r="C256">
        <v>0.30480998999999998</v>
      </c>
      <c r="D256">
        <v>34.941001890000003</v>
      </c>
      <c r="E256">
        <v>0.24529999</v>
      </c>
      <c r="F256">
        <v>37.495998380000003</v>
      </c>
      <c r="G256">
        <v>0.76039999999999996</v>
      </c>
      <c r="H256">
        <v>32.73500061</v>
      </c>
      <c r="J256" s="2">
        <f>TREND(Calibration!$A$2:$A$4,Calibration!$B$2:$B$4,C256)</f>
        <v>359.35364316672326</v>
      </c>
      <c r="K256" s="2">
        <f>TREND(Calibration!$A$2:$A$4,Calibration!$C$2:$C$4,E256)</f>
        <v>404.71939280513539</v>
      </c>
      <c r="L256" s="2">
        <f>TREND(Calibration!$A$2:$A$4,Calibration!$D$2:$D$4,G256)</f>
        <v>461.85015973199978</v>
      </c>
    </row>
    <row r="257" spans="1:12" x14ac:dyDescent="0.25">
      <c r="A257">
        <v>1275132</v>
      </c>
      <c r="B257">
        <v>15.09200001</v>
      </c>
      <c r="C257">
        <v>0.30417000999999999</v>
      </c>
      <c r="D257">
        <v>34.941001890000003</v>
      </c>
      <c r="E257">
        <v>0.24540999999999999</v>
      </c>
      <c r="F257">
        <v>37.536998750000002</v>
      </c>
      <c r="G257">
        <v>0.75389998999999996</v>
      </c>
      <c r="H257">
        <v>32.695999149999999</v>
      </c>
      <c r="J257" s="2">
        <f>TREND(Calibration!$A$2:$A$4,Calibration!$B$2:$B$4,C257)</f>
        <v>356.51151726806029</v>
      </c>
      <c r="K257" s="2">
        <f>TREND(Calibration!$A$2:$A$4,Calibration!$C$2:$C$4,E257)</f>
        <v>405.56739607197301</v>
      </c>
      <c r="L257" s="2">
        <f>TREND(Calibration!$A$2:$A$4,Calibration!$D$2:$D$4,G257)</f>
        <v>457.81177353047946</v>
      </c>
    </row>
    <row r="258" spans="1:12" x14ac:dyDescent="0.25">
      <c r="A258">
        <v>1280210</v>
      </c>
      <c r="B258">
        <v>15.11200047</v>
      </c>
      <c r="C258">
        <v>0.30232998999999999</v>
      </c>
      <c r="D258">
        <v>34.959999080000003</v>
      </c>
      <c r="E258">
        <v>0.24535000000000001</v>
      </c>
      <c r="F258">
        <v>37.499000549999998</v>
      </c>
      <c r="G258">
        <v>0.74690002</v>
      </c>
      <c r="H258">
        <v>32.689998629999998</v>
      </c>
      <c r="J258" s="2">
        <f>TREND(Calibration!$A$2:$A$4,Calibration!$B$2:$B$4,C258)</f>
        <v>348.34006113496548</v>
      </c>
      <c r="K258" s="2">
        <f>TREND(Calibration!$A$2:$A$4,Calibration!$C$2:$C$4,E258)</f>
        <v>405.10489088144277</v>
      </c>
      <c r="L258" s="2">
        <f>TREND(Calibration!$A$2:$A$4,Calibration!$D$2:$D$4,G258)</f>
        <v>453.46276756601844</v>
      </c>
    </row>
    <row r="259" spans="1:12" x14ac:dyDescent="0.25">
      <c r="A259">
        <v>1285101</v>
      </c>
      <c r="B259">
        <v>15.11200047</v>
      </c>
      <c r="C259">
        <v>0.30184000999999999</v>
      </c>
      <c r="D259">
        <v>34.941001890000003</v>
      </c>
      <c r="E259">
        <v>0.24503</v>
      </c>
      <c r="F259">
        <v>37.558998109999997</v>
      </c>
      <c r="G259">
        <v>0.75880002999999996</v>
      </c>
      <c r="H259">
        <v>32.658000950000002</v>
      </c>
      <c r="J259" s="2">
        <f>TREND(Calibration!$A$2:$A$4,Calibration!$B$2:$B$4,C259)</f>
        <v>346.1640793108038</v>
      </c>
      <c r="K259" s="2">
        <f>TREND(Calibration!$A$2:$A$4,Calibration!$C$2:$C$4,E259)</f>
        <v>402.63819653194673</v>
      </c>
      <c r="L259" s="2">
        <f>TREND(Calibration!$A$2:$A$4,Calibration!$D$2:$D$4,G259)</f>
        <v>460.85611560424513</v>
      </c>
    </row>
    <row r="260" spans="1:12" x14ac:dyDescent="0.25">
      <c r="A260">
        <v>1290177</v>
      </c>
      <c r="B260">
        <v>15.05000019</v>
      </c>
      <c r="C260">
        <v>0.30864998999999999</v>
      </c>
      <c r="D260">
        <v>34.92200089</v>
      </c>
      <c r="E260">
        <v>0.24503</v>
      </c>
      <c r="F260">
        <v>37.490001679999999</v>
      </c>
      <c r="G260">
        <v>0.74529999000000002</v>
      </c>
      <c r="H260">
        <v>32.641998289999997</v>
      </c>
      <c r="J260" s="2">
        <f>TREND(Calibration!$A$2:$A$4,Calibration!$B$2:$B$4,C260)</f>
        <v>376.40693147396155</v>
      </c>
      <c r="K260" s="2">
        <f>TREND(Calibration!$A$2:$A$4,Calibration!$C$2:$C$4,E260)</f>
        <v>402.63819653194673</v>
      </c>
      <c r="L260" s="2">
        <f>TREND(Calibration!$A$2:$A$4,Calibration!$D$2:$D$4,G260)</f>
        <v>452.46868616091007</v>
      </c>
    </row>
    <row r="261" spans="1:12" x14ac:dyDescent="0.25">
      <c r="A261">
        <v>1295109</v>
      </c>
      <c r="B261">
        <v>14.98200035</v>
      </c>
      <c r="C261">
        <v>0.30351999000000002</v>
      </c>
      <c r="D261">
        <v>34.944000240000001</v>
      </c>
      <c r="E261">
        <v>0.24492</v>
      </c>
      <c r="F261">
        <v>37.490001679999999</v>
      </c>
      <c r="G261">
        <v>0.74260002000000003</v>
      </c>
      <c r="H261">
        <v>32.631999970000003</v>
      </c>
      <c r="J261" s="2">
        <f>TREND(Calibration!$A$2:$A$4,Calibration!$B$2:$B$4,C261)</f>
        <v>353.62480412601076</v>
      </c>
      <c r="K261" s="2">
        <f>TREND(Calibration!$A$2:$A$4,Calibration!$C$2:$C$4,E261)</f>
        <v>401.79027034930755</v>
      </c>
      <c r="L261" s="2">
        <f>TREND(Calibration!$A$2:$A$4,Calibration!$D$2:$D$4,G261)</f>
        <v>450.79122388123375</v>
      </c>
    </row>
    <row r="262" spans="1:12" x14ac:dyDescent="0.25">
      <c r="A262">
        <v>1300149</v>
      </c>
      <c r="B262">
        <v>14.97900009</v>
      </c>
      <c r="C262">
        <v>0.29497999000000003</v>
      </c>
      <c r="D262">
        <v>34.92200089</v>
      </c>
      <c r="E262">
        <v>0.24487001</v>
      </c>
      <c r="F262">
        <v>37.534000399999996</v>
      </c>
      <c r="G262">
        <v>0.755</v>
      </c>
      <c r="H262">
        <v>32.680000309999997</v>
      </c>
      <c r="J262" s="2">
        <f>TREND(Calibration!$A$2:$A$4,Calibration!$B$2:$B$4,C262)</f>
        <v>315.69900148439274</v>
      </c>
      <c r="K262" s="2">
        <f>TREND(Calibration!$A$2:$A$4,Calibration!$C$2:$C$4,E262)</f>
        <v>401.40492644139704</v>
      </c>
      <c r="L262" s="2">
        <f>TREND(Calibration!$A$2:$A$4,Calibration!$D$2:$D$4,G262)</f>
        <v>458.49519789529342</v>
      </c>
    </row>
    <row r="263" spans="1:12" x14ac:dyDescent="0.25">
      <c r="A263">
        <v>1305100</v>
      </c>
      <c r="B263">
        <v>14.92700005</v>
      </c>
      <c r="C263">
        <v>0.29588999999999999</v>
      </c>
      <c r="D263">
        <v>34.893001560000002</v>
      </c>
      <c r="E263">
        <v>0.24492</v>
      </c>
      <c r="F263">
        <v>37.518001560000002</v>
      </c>
      <c r="G263">
        <v>0.74800003000000004</v>
      </c>
      <c r="H263">
        <v>32.750999450000002</v>
      </c>
      <c r="J263" s="2">
        <f>TREND(Calibration!$A$2:$A$4,Calibration!$B$2:$B$4,C263)</f>
        <v>319.74031994597317</v>
      </c>
      <c r="K263" s="2">
        <f>TREND(Calibration!$A$2:$A$4,Calibration!$C$2:$C$4,E263)</f>
        <v>401.79027034930755</v>
      </c>
      <c r="L263" s="2">
        <f>TREND(Calibration!$A$2:$A$4,Calibration!$D$2:$D$4,G263)</f>
        <v>454.1461919308324</v>
      </c>
    </row>
    <row r="264" spans="1:12" x14ac:dyDescent="0.25">
      <c r="A264">
        <v>1310210</v>
      </c>
      <c r="B264">
        <v>14.95300007</v>
      </c>
      <c r="C264">
        <v>0.29973</v>
      </c>
      <c r="D264">
        <v>34.898998259999999</v>
      </c>
      <c r="E264">
        <v>0.24492</v>
      </c>
      <c r="F264">
        <v>37.562999730000001</v>
      </c>
      <c r="G264">
        <v>0.75169998000000005</v>
      </c>
      <c r="H264">
        <v>32.671001429999997</v>
      </c>
      <c r="J264" s="2">
        <f>TREND(Calibration!$A$2:$A$4,Calibration!$B$2:$B$4,C264)</f>
        <v>336.79360825321146</v>
      </c>
      <c r="K264" s="2">
        <f>TREND(Calibration!$A$2:$A$4,Calibration!$C$2:$C$4,E264)</f>
        <v>401.79027034930755</v>
      </c>
      <c r="L264" s="2">
        <f>TREND(Calibration!$A$2:$A$4,Calibration!$D$2:$D$4,G264)</f>
        <v>456.44493101374388</v>
      </c>
    </row>
    <row r="265" spans="1:12" x14ac:dyDescent="0.25">
      <c r="A265">
        <v>1315118</v>
      </c>
      <c r="B265">
        <v>14.98200035</v>
      </c>
      <c r="C265">
        <v>0.30253999999999998</v>
      </c>
      <c r="D265">
        <v>34.924999239999998</v>
      </c>
      <c r="E265">
        <v>0.24503</v>
      </c>
      <c r="F265">
        <v>37.54700089</v>
      </c>
      <c r="G265">
        <v>0.74580002000000001</v>
      </c>
      <c r="H265">
        <v>32.594001769999998</v>
      </c>
      <c r="J265" s="2">
        <f>TREND(Calibration!$A$2:$A$4,Calibration!$B$2:$B$4,C265)</f>
        <v>349.27270724887239</v>
      </c>
      <c r="K265" s="2">
        <f>TREND(Calibration!$A$2:$A$4,Calibration!$C$2:$C$4,E265)</f>
        <v>402.63819653194673</v>
      </c>
      <c r="L265" s="2">
        <f>TREND(Calibration!$A$2:$A$4,Calibration!$D$2:$D$4,G265)</f>
        <v>452.77934941409677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15.04899979</v>
      </c>
      <c r="C2">
        <v>0.30125001000000001</v>
      </c>
      <c r="D2">
        <v>35.582000729999997</v>
      </c>
      <c r="E2">
        <v>0.25534999000000003</v>
      </c>
      <c r="F2">
        <v>37.546001429999997</v>
      </c>
      <c r="G2">
        <v>0.92619996999999998</v>
      </c>
      <c r="H2">
        <v>33.382999419999997</v>
      </c>
      <c r="J2" s="2">
        <f>TREND(Calibration!$A$2:$A$4,Calibration!$B$2:$B$4,C2)</f>
        <v>343.54391261776482</v>
      </c>
      <c r="K2" s="2">
        <f>TREND(Calibration!$A$2:$A$4,Calibration!$C$2:$C$4,E2)</f>
        <v>482.18901221899409</v>
      </c>
      <c r="L2" s="2">
        <f>TREND(Calibration!$A$2:$A$4,Calibration!$D$2:$D$4,G2)</f>
        <v>564.85989526478909</v>
      </c>
    </row>
    <row r="3" spans="1:12" x14ac:dyDescent="0.25">
      <c r="A3">
        <v>5224</v>
      </c>
      <c r="B3">
        <v>15.055999760000001</v>
      </c>
      <c r="C3">
        <v>0.29703000000000002</v>
      </c>
      <c r="D3">
        <v>35.582000729999997</v>
      </c>
      <c r="E3">
        <v>0.25534999000000003</v>
      </c>
      <c r="F3">
        <v>37.599998470000003</v>
      </c>
      <c r="G3">
        <v>0.93699997999999995</v>
      </c>
      <c r="H3">
        <v>33.321998600000001</v>
      </c>
      <c r="J3" s="2">
        <f>TREND(Calibration!$A$2:$A$4,Calibration!$B$2:$B$4,C3)</f>
        <v>324.80301491218461</v>
      </c>
      <c r="K3" s="2">
        <f>TREND(Calibration!$A$2:$A$4,Calibration!$C$2:$C$4,E3)</f>
        <v>482.18901221899409</v>
      </c>
      <c r="L3" s="2">
        <f>TREND(Calibration!$A$2:$A$4,Calibration!$D$2:$D$4,G3)</f>
        <v>571.56982515109416</v>
      </c>
    </row>
    <row r="4" spans="1:12" x14ac:dyDescent="0.25">
      <c r="A4">
        <v>10189</v>
      </c>
      <c r="B4">
        <v>15.001000400000001</v>
      </c>
      <c r="C4">
        <v>0.29978999000000001</v>
      </c>
      <c r="D4">
        <v>35.5890007</v>
      </c>
      <c r="E4">
        <v>0.25545999000000003</v>
      </c>
      <c r="F4">
        <v>37.57799911</v>
      </c>
      <c r="G4">
        <v>0.92510002999999996</v>
      </c>
      <c r="H4">
        <v>33.32799911</v>
      </c>
      <c r="J4" s="2">
        <f>TREND(Calibration!$A$2:$A$4,Calibration!$B$2:$B$4,C4)</f>
        <v>337.06002147340701</v>
      </c>
      <c r="K4" s="2">
        <f>TREND(Calibration!$A$2:$A$4,Calibration!$C$2:$C$4,E4)</f>
        <v>483.03693840163328</v>
      </c>
      <c r="L4" s="2">
        <f>TREND(Calibration!$A$2:$A$4,Calibration!$D$2:$D$4,G4)</f>
        <v>564.1765143902212</v>
      </c>
    </row>
    <row r="5" spans="1:12" x14ac:dyDescent="0.25">
      <c r="A5">
        <v>15141</v>
      </c>
      <c r="B5">
        <v>14.977999690000001</v>
      </c>
      <c r="C5">
        <v>0.29794999999999999</v>
      </c>
      <c r="D5">
        <v>35.569999690000003</v>
      </c>
      <c r="E5">
        <v>0.25540998999999998</v>
      </c>
      <c r="F5">
        <v>37.581001280000002</v>
      </c>
      <c r="G5">
        <v>0.92290002000000004</v>
      </c>
      <c r="H5">
        <v>33.325000760000002</v>
      </c>
      <c r="J5" s="2">
        <f>TREND(Calibration!$A$2:$A$4,Calibration!$B$2:$B$4,C5)</f>
        <v>328.88869856912697</v>
      </c>
      <c r="K5" s="2">
        <f>TREND(Calibration!$A$2:$A$4,Calibration!$C$2:$C$4,E5)</f>
        <v>482.6515174095241</v>
      </c>
      <c r="L5" s="2">
        <f>TREND(Calibration!$A$2:$A$4,Calibration!$D$2:$D$4,G5)</f>
        <v>562.80967187348563</v>
      </c>
    </row>
    <row r="6" spans="1:12" x14ac:dyDescent="0.25">
      <c r="A6">
        <v>20098</v>
      </c>
      <c r="B6">
        <v>14.97099972</v>
      </c>
      <c r="C6">
        <v>0.30179</v>
      </c>
      <c r="D6">
        <v>35.554000850000001</v>
      </c>
      <c r="E6">
        <v>0.25556999000000002</v>
      </c>
      <c r="F6">
        <v>37.555999759999999</v>
      </c>
      <c r="G6">
        <v>0.92779999999999996</v>
      </c>
      <c r="H6">
        <v>33.4109993</v>
      </c>
      <c r="J6" s="2">
        <f>TREND(Calibration!$A$2:$A$4,Calibration!$B$2:$B$4,C6)</f>
        <v>345.94198687636526</v>
      </c>
      <c r="K6" s="2">
        <f>TREND(Calibration!$A$2:$A$4,Calibration!$C$2:$C$4,E6)</f>
        <v>483.88486458427246</v>
      </c>
      <c r="L6" s="2">
        <f>TREND(Calibration!$A$2:$A$4,Calibration!$D$2:$D$4,G6)</f>
        <v>565.85397666989752</v>
      </c>
    </row>
    <row r="7" spans="1:12" x14ac:dyDescent="0.25">
      <c r="A7">
        <v>25099</v>
      </c>
      <c r="B7">
        <v>14.97099972</v>
      </c>
      <c r="C7">
        <v>0.30184000999999999</v>
      </c>
      <c r="D7">
        <v>35.566001890000003</v>
      </c>
      <c r="E7">
        <v>0.25567999000000002</v>
      </c>
      <c r="F7">
        <v>37.612998959999999</v>
      </c>
      <c r="G7">
        <v>0.92510002999999996</v>
      </c>
      <c r="H7">
        <v>33.375999450000002</v>
      </c>
      <c r="J7" s="2">
        <f>TREND(Calibration!$A$2:$A$4,Calibration!$B$2:$B$4,C7)</f>
        <v>346.1640793108038</v>
      </c>
      <c r="K7" s="2">
        <f>TREND(Calibration!$A$2:$A$4,Calibration!$C$2:$C$4,E7)</f>
        <v>484.73279076691188</v>
      </c>
      <c r="L7" s="2">
        <f>TREND(Calibration!$A$2:$A$4,Calibration!$D$2:$D$4,G7)</f>
        <v>564.1765143902212</v>
      </c>
    </row>
    <row r="8" spans="1:12" x14ac:dyDescent="0.25">
      <c r="A8">
        <v>30097</v>
      </c>
      <c r="B8">
        <v>14.958000180000001</v>
      </c>
      <c r="C8">
        <v>0.30259999999999998</v>
      </c>
      <c r="D8">
        <v>35.608001710000003</v>
      </c>
      <c r="E8">
        <v>0.25573000000000001</v>
      </c>
      <c r="F8">
        <v>37.564998629999998</v>
      </c>
      <c r="G8">
        <v>0.92559999000000004</v>
      </c>
      <c r="H8">
        <v>33.338001249999998</v>
      </c>
      <c r="J8" s="2">
        <f>TREND(Calibration!$A$2:$A$4,Calibration!$B$2:$B$4,C8)</f>
        <v>349.53916487867309</v>
      </c>
      <c r="K8" s="2">
        <f>TREND(Calibration!$A$2:$A$4,Calibration!$C$2:$C$4,E8)</f>
        <v>485.11828884321881</v>
      </c>
      <c r="L8" s="2">
        <f>TREND(Calibration!$A$2:$A$4,Calibration!$D$2:$D$4,G8)</f>
        <v>564.48713415316195</v>
      </c>
    </row>
    <row r="9" spans="1:12" x14ac:dyDescent="0.25">
      <c r="A9">
        <v>35098</v>
      </c>
      <c r="B9">
        <v>14.980999949999999</v>
      </c>
      <c r="C9">
        <v>0.30114001000000001</v>
      </c>
      <c r="D9">
        <v>35.534999849999998</v>
      </c>
      <c r="E9">
        <v>0.25600001</v>
      </c>
      <c r="F9">
        <v>37.612998959999999</v>
      </c>
      <c r="G9">
        <v>0.93430000999999996</v>
      </c>
      <c r="H9">
        <v>33.36000061</v>
      </c>
      <c r="J9" s="2">
        <f>TREND(Calibration!$A$2:$A$4,Calibration!$B$2:$B$4,C9)</f>
        <v>343.05540696313028</v>
      </c>
      <c r="K9" s="2">
        <f>TREND(Calibration!$A$2:$A$4,Calibration!$C$2:$C$4,E9)</f>
        <v>487.19963928480456</v>
      </c>
      <c r="L9" s="2">
        <f>TREND(Calibration!$A$2:$A$4,Calibration!$D$2:$D$4,G9)</f>
        <v>569.89236287141784</v>
      </c>
    </row>
    <row r="10" spans="1:12" x14ac:dyDescent="0.25">
      <c r="A10">
        <v>40098</v>
      </c>
      <c r="B10">
        <v>14.958000180000001</v>
      </c>
      <c r="C10">
        <v>0.30092001000000002</v>
      </c>
      <c r="D10">
        <v>35.585998539999999</v>
      </c>
      <c r="E10">
        <v>0.25567999000000002</v>
      </c>
      <c r="F10">
        <v>37.590999600000004</v>
      </c>
      <c r="G10">
        <v>0.92510002999999996</v>
      </c>
      <c r="H10">
        <v>33.318000789999999</v>
      </c>
      <c r="J10" s="2">
        <f>TREND(Calibration!$A$2:$A$4,Calibration!$B$2:$B$4,C10)</f>
        <v>342.07839565386166</v>
      </c>
      <c r="K10" s="2">
        <f>TREND(Calibration!$A$2:$A$4,Calibration!$C$2:$C$4,E10)</f>
        <v>484.73279076691188</v>
      </c>
      <c r="L10" s="2">
        <f>TREND(Calibration!$A$2:$A$4,Calibration!$D$2:$D$4,G10)</f>
        <v>564.1765143902212</v>
      </c>
    </row>
    <row r="11" spans="1:12" x14ac:dyDescent="0.25">
      <c r="A11">
        <v>45097</v>
      </c>
      <c r="B11">
        <v>14.93599987</v>
      </c>
      <c r="C11">
        <v>0.30125001000000001</v>
      </c>
      <c r="D11">
        <v>35.556999210000001</v>
      </c>
      <c r="E11">
        <v>0.25864999999999999</v>
      </c>
      <c r="F11">
        <v>37.546001429999997</v>
      </c>
      <c r="G11">
        <v>0.92669999999999997</v>
      </c>
      <c r="H11">
        <v>33.366001130000001</v>
      </c>
      <c r="J11" s="2">
        <f>TREND(Calibration!$A$2:$A$4,Calibration!$B$2:$B$4,C11)</f>
        <v>343.54391261776482</v>
      </c>
      <c r="K11" s="2">
        <f>TREND(Calibration!$A$2:$A$4,Calibration!$C$2:$C$4,E11)</f>
        <v>507.62687478236967</v>
      </c>
      <c r="L11" s="2">
        <f>TREND(Calibration!$A$2:$A$4,Calibration!$D$2:$D$4,G11)</f>
        <v>565.17055851797591</v>
      </c>
    </row>
    <row r="12" spans="1:12" x14ac:dyDescent="0.25">
      <c r="A12">
        <v>50098</v>
      </c>
      <c r="B12">
        <v>14.954999920000001</v>
      </c>
      <c r="C12">
        <v>0.30016999999999999</v>
      </c>
      <c r="D12">
        <v>35.55099869</v>
      </c>
      <c r="E12">
        <v>0.25864999999999999</v>
      </c>
      <c r="F12">
        <v>37.629001619999997</v>
      </c>
      <c r="G12">
        <v>0.93320000000000003</v>
      </c>
      <c r="H12">
        <v>33.391998289999997</v>
      </c>
      <c r="J12" s="2">
        <f>TREND(Calibration!$A$2:$A$4,Calibration!$B$2:$B$4,C12)</f>
        <v>338.74763087174915</v>
      </c>
      <c r="K12" s="2">
        <f>TREND(Calibration!$A$2:$A$4,Calibration!$C$2:$C$4,E12)</f>
        <v>507.62687478236967</v>
      </c>
      <c r="L12" s="2">
        <f>TREND(Calibration!$A$2:$A$4,Calibration!$D$2:$D$4,G12)</f>
        <v>569.20893850660389</v>
      </c>
    </row>
    <row r="13" spans="1:12" x14ac:dyDescent="0.25">
      <c r="A13">
        <v>55099</v>
      </c>
      <c r="B13">
        <v>14.916000370000001</v>
      </c>
      <c r="C13">
        <v>0.30140999000000002</v>
      </c>
      <c r="D13">
        <v>35.608001710000003</v>
      </c>
      <c r="E13">
        <v>0.25795001000000001</v>
      </c>
      <c r="F13">
        <v>37.562000269999999</v>
      </c>
      <c r="G13">
        <v>0.92019998999999997</v>
      </c>
      <c r="H13">
        <v>33.379001619999997</v>
      </c>
      <c r="J13" s="2">
        <f>TREND(Calibration!$A$2:$A$4,Calibration!$B$2:$B$4,C13)</f>
        <v>344.25437747802312</v>
      </c>
      <c r="K13" s="2">
        <f>TREND(Calibration!$A$2:$A$4,Calibration!$C$2:$C$4,E13)</f>
        <v>502.23105797704579</v>
      </c>
      <c r="L13" s="2">
        <f>TREND(Calibration!$A$2:$A$4,Calibration!$D$2:$D$4,G13)</f>
        <v>561.13217231645547</v>
      </c>
    </row>
    <row r="14" spans="1:12" x14ac:dyDescent="0.25">
      <c r="A14">
        <v>60109</v>
      </c>
      <c r="B14">
        <v>14.932000159999999</v>
      </c>
      <c r="C14">
        <v>0.30005999999999999</v>
      </c>
      <c r="D14">
        <v>35.5890007</v>
      </c>
      <c r="E14">
        <v>0.25762001000000001</v>
      </c>
      <c r="F14">
        <v>37.612998959999999</v>
      </c>
      <c r="G14">
        <v>0.92180002000000005</v>
      </c>
      <c r="H14">
        <v>33.344001769999998</v>
      </c>
      <c r="J14" s="2">
        <f>TREND(Calibration!$A$2:$A$4,Calibration!$B$2:$B$4,C14)</f>
        <v>338.25912521711462</v>
      </c>
      <c r="K14" s="2">
        <f>TREND(Calibration!$A$2:$A$4,Calibration!$C$2:$C$4,E14)</f>
        <v>499.68727942912801</v>
      </c>
      <c r="L14" s="2">
        <f>TREND(Calibration!$A$2:$A$4,Calibration!$D$2:$D$4,G14)</f>
        <v>562.12625372156401</v>
      </c>
    </row>
    <row r="15" spans="1:12" x14ac:dyDescent="0.25">
      <c r="A15">
        <v>65100</v>
      </c>
      <c r="B15">
        <v>14.864000320000001</v>
      </c>
      <c r="C15">
        <v>0.30053999999999997</v>
      </c>
      <c r="D15">
        <v>35.560001370000002</v>
      </c>
      <c r="E15">
        <v>0.25853999999999999</v>
      </c>
      <c r="F15">
        <v>37.583999630000001</v>
      </c>
      <c r="G15">
        <v>0.92559999000000004</v>
      </c>
      <c r="H15">
        <v>33.305000309999997</v>
      </c>
      <c r="J15" s="2">
        <f>TREND(Calibration!$A$2:$A$4,Calibration!$B$2:$B$4,C15)</f>
        <v>340.39078625551929</v>
      </c>
      <c r="K15" s="2">
        <f>TREND(Calibration!$A$2:$A$4,Calibration!$C$2:$C$4,E15)</f>
        <v>506.77894859973048</v>
      </c>
      <c r="L15" s="2">
        <f>TREND(Calibration!$A$2:$A$4,Calibration!$D$2:$D$4,G15)</f>
        <v>564.48713415316195</v>
      </c>
    </row>
    <row r="16" spans="1:12" x14ac:dyDescent="0.25">
      <c r="A16">
        <v>70106</v>
      </c>
      <c r="B16">
        <v>14.85499954</v>
      </c>
      <c r="C16">
        <v>0.29973</v>
      </c>
      <c r="D16">
        <v>35.601001740000001</v>
      </c>
      <c r="E16">
        <v>0.26188999000000002</v>
      </c>
      <c r="F16">
        <v>37.546001429999997</v>
      </c>
      <c r="G16">
        <v>0.92290002000000004</v>
      </c>
      <c r="H16">
        <v>33.356998439999998</v>
      </c>
      <c r="J16" s="2">
        <f>TREND(Calibration!$A$2:$A$4,Calibration!$B$2:$B$4,C16)</f>
        <v>336.79360825321146</v>
      </c>
      <c r="K16" s="2">
        <f>TREND(Calibration!$A$2:$A$4,Calibration!$C$2:$C$4,E16)</f>
        <v>532.60207798681836</v>
      </c>
      <c r="L16" s="2">
        <f>TREND(Calibration!$A$2:$A$4,Calibration!$D$2:$D$4,G16)</f>
        <v>562.80967187348563</v>
      </c>
    </row>
    <row r="17" spans="1:12" x14ac:dyDescent="0.25">
      <c r="A17">
        <v>75242</v>
      </c>
      <c r="B17">
        <v>14.89299965</v>
      </c>
      <c r="C17">
        <v>0.29887000000000002</v>
      </c>
      <c r="D17">
        <v>35.585998539999999</v>
      </c>
      <c r="E17">
        <v>0.26307999999999998</v>
      </c>
      <c r="F17">
        <v>37.553001399999999</v>
      </c>
      <c r="G17">
        <v>0.92349999999999999</v>
      </c>
      <c r="H17">
        <v>33.375999450000002</v>
      </c>
      <c r="J17" s="2">
        <f>TREND(Calibration!$A$2:$A$4,Calibration!$B$2:$B$4,C17)</f>
        <v>332.97438222606957</v>
      </c>
      <c r="K17" s="2">
        <f>TREND(Calibration!$A$2:$A$4,Calibration!$C$2:$C$4,E17)</f>
        <v>541.77517468320457</v>
      </c>
      <c r="L17" s="2">
        <f>TREND(Calibration!$A$2:$A$4,Calibration!$D$2:$D$4,G17)</f>
        <v>563.18243298511288</v>
      </c>
    </row>
    <row r="18" spans="1:12" x14ac:dyDescent="0.25">
      <c r="A18">
        <v>80101</v>
      </c>
      <c r="B18">
        <v>14.99400043</v>
      </c>
      <c r="C18">
        <v>0.29833000999999998</v>
      </c>
      <c r="D18">
        <v>35.569999690000003</v>
      </c>
      <c r="E18">
        <v>0.26379001000000002</v>
      </c>
      <c r="F18">
        <v>37.622001650000001</v>
      </c>
      <c r="G18">
        <v>0.93970001000000003</v>
      </c>
      <c r="H18">
        <v>33.423999790000003</v>
      </c>
      <c r="J18" s="2">
        <f>TREND(Calibration!$A$2:$A$4,Calibration!$B$2:$B$4,C18)</f>
        <v>330.57630796746912</v>
      </c>
      <c r="K18" s="2">
        <f>TREND(Calibration!$A$2:$A$4,Calibration!$C$2:$C$4,E18)</f>
        <v>547.24822985534752</v>
      </c>
      <c r="L18" s="2">
        <f>TREND(Calibration!$A$2:$A$4,Calibration!$D$2:$D$4,G18)</f>
        <v>573.24732470812432</v>
      </c>
    </row>
    <row r="19" spans="1:12" x14ac:dyDescent="0.25">
      <c r="A19">
        <v>85209</v>
      </c>
      <c r="B19">
        <v>15.01399994</v>
      </c>
      <c r="C19">
        <v>0.30026998999999999</v>
      </c>
      <c r="D19">
        <v>35.601001740000001</v>
      </c>
      <c r="E19">
        <v>0.26151999999999997</v>
      </c>
      <c r="F19">
        <v>37.564998629999998</v>
      </c>
      <c r="G19">
        <v>0.92349999999999999</v>
      </c>
      <c r="H19">
        <v>33.391998289999997</v>
      </c>
      <c r="J19" s="2">
        <f>TREND(Calibration!$A$2:$A$4,Calibration!$B$2:$B$4,C19)</f>
        <v>339.19168251181168</v>
      </c>
      <c r="K19" s="2">
        <f>TREND(Calibration!$A$2:$A$4,Calibration!$C$2:$C$4,E19)</f>
        <v>529.75003972941158</v>
      </c>
      <c r="L19" s="2">
        <f>TREND(Calibration!$A$2:$A$4,Calibration!$D$2:$D$4,G19)</f>
        <v>563.18243298511288</v>
      </c>
    </row>
    <row r="20" spans="1:12" x14ac:dyDescent="0.25">
      <c r="A20">
        <v>90207</v>
      </c>
      <c r="B20">
        <v>15.04599953</v>
      </c>
      <c r="C20">
        <v>0.30168</v>
      </c>
      <c r="D20">
        <v>35.569999690000003</v>
      </c>
      <c r="E20">
        <v>0.26118999999999998</v>
      </c>
      <c r="F20">
        <v>37.568000789999999</v>
      </c>
      <c r="G20">
        <v>0.92129998999999996</v>
      </c>
      <c r="H20">
        <v>33.417999270000003</v>
      </c>
      <c r="J20" s="2">
        <f>TREND(Calibration!$A$2:$A$4,Calibration!$B$2:$B$4,C20)</f>
        <v>345.45348122173073</v>
      </c>
      <c r="K20" s="2">
        <f>TREND(Calibration!$A$2:$A$4,Calibration!$C$2:$C$4,E20)</f>
        <v>527.20626118149403</v>
      </c>
      <c r="L20" s="2">
        <f>TREND(Calibration!$A$2:$A$4,Calibration!$D$2:$D$4,G20)</f>
        <v>561.8155904683772</v>
      </c>
    </row>
    <row r="21" spans="1:12" x14ac:dyDescent="0.25">
      <c r="A21">
        <v>95099</v>
      </c>
      <c r="B21">
        <v>15.02999973</v>
      </c>
      <c r="C21">
        <v>0.29719001</v>
      </c>
      <c r="D21">
        <v>35.576000209999997</v>
      </c>
      <c r="E21">
        <v>0.26124998999999999</v>
      </c>
      <c r="F21">
        <v>37.616001130000001</v>
      </c>
      <c r="G21">
        <v>0.92830002</v>
      </c>
      <c r="H21">
        <v>33.340999600000004</v>
      </c>
      <c r="J21" s="2">
        <f>TREND(Calibration!$A$2:$A$4,Calibration!$B$2:$B$4,C21)</f>
        <v>325.51361300125791</v>
      </c>
      <c r="K21" s="2">
        <f>TREND(Calibration!$A$2:$A$4,Calibration!$C$2:$C$4,E21)</f>
        <v>527.66868928782606</v>
      </c>
      <c r="L21" s="2">
        <f>TREND(Calibration!$A$2:$A$4,Calibration!$D$2:$D$4,G21)</f>
        <v>566.16463371019199</v>
      </c>
    </row>
    <row r="22" spans="1:12" x14ac:dyDescent="0.25">
      <c r="A22">
        <v>100099</v>
      </c>
      <c r="B22">
        <v>14.99699974</v>
      </c>
      <c r="C22">
        <v>0.29929999000000002</v>
      </c>
      <c r="D22">
        <v>35.5890007</v>
      </c>
      <c r="E22">
        <v>0.26183999000000002</v>
      </c>
      <c r="F22">
        <v>37.603000639999998</v>
      </c>
      <c r="G22">
        <v>0.92889999999999995</v>
      </c>
      <c r="H22">
        <v>33.344001769999998</v>
      </c>
      <c r="J22" s="2">
        <f>TREND(Calibration!$A$2:$A$4,Calibration!$B$2:$B$4,C22)</f>
        <v>334.88395083003547</v>
      </c>
      <c r="K22" s="2">
        <f>TREND(Calibration!$A$2:$A$4,Calibration!$C$2:$C$4,E22)</f>
        <v>532.21665699470964</v>
      </c>
      <c r="L22" s="2">
        <f>TREND(Calibration!$A$2:$A$4,Calibration!$D$2:$D$4,G22)</f>
        <v>566.53739482181913</v>
      </c>
    </row>
    <row r="23" spans="1:12" x14ac:dyDescent="0.25">
      <c r="A23">
        <v>105100</v>
      </c>
      <c r="B23">
        <v>14.96199989</v>
      </c>
      <c r="C23">
        <v>0.29951999000000001</v>
      </c>
      <c r="D23">
        <v>35.569999690000003</v>
      </c>
      <c r="E23">
        <v>0.26249</v>
      </c>
      <c r="F23">
        <v>37.581001280000002</v>
      </c>
      <c r="G23">
        <v>0.93859999999999999</v>
      </c>
      <c r="H23">
        <v>33.446998600000001</v>
      </c>
      <c r="J23" s="2">
        <f>TREND(Calibration!$A$2:$A$4,Calibration!$B$2:$B$4,C23)</f>
        <v>335.86096213930432</v>
      </c>
      <c r="K23" s="2">
        <f>TREND(Calibration!$A$2:$A$4,Calibration!$C$2:$C$4,E23)</f>
        <v>537.22720697632167</v>
      </c>
      <c r="L23" s="2">
        <f>TREND(Calibration!$A$2:$A$4,Calibration!$D$2:$D$4,G23)</f>
        <v>572.56390034331025</v>
      </c>
    </row>
    <row r="24" spans="1:12" x14ac:dyDescent="0.25">
      <c r="A24">
        <v>110099</v>
      </c>
      <c r="B24">
        <v>14.928999900000001</v>
      </c>
      <c r="C24">
        <v>0.30103001000000001</v>
      </c>
      <c r="D24">
        <v>35.578998570000003</v>
      </c>
      <c r="E24">
        <v>0.26572999000000003</v>
      </c>
      <c r="F24">
        <v>37.61000061</v>
      </c>
      <c r="G24">
        <v>0.93210000000000004</v>
      </c>
      <c r="H24">
        <v>33.395000459999999</v>
      </c>
      <c r="J24" s="2">
        <f>TREND(Calibration!$A$2:$A$4,Calibration!$B$2:$B$4,C24)</f>
        <v>342.56690130849597</v>
      </c>
      <c r="K24" s="2">
        <f>TREND(Calibration!$A$2:$A$4,Calibration!$C$2:$C$4,E24)</f>
        <v>562.20241018077036</v>
      </c>
      <c r="L24" s="2">
        <f>TREND(Calibration!$A$2:$A$4,Calibration!$D$2:$D$4,G24)</f>
        <v>568.52552035468227</v>
      </c>
    </row>
    <row r="25" spans="1:12" x14ac:dyDescent="0.25">
      <c r="A25">
        <v>115131</v>
      </c>
      <c r="B25">
        <v>14.89000034</v>
      </c>
      <c r="C25">
        <v>0.30179</v>
      </c>
      <c r="D25">
        <v>35.582000729999997</v>
      </c>
      <c r="E25">
        <v>0.27399999000000003</v>
      </c>
      <c r="F25">
        <v>37.597000119999997</v>
      </c>
      <c r="G25">
        <v>0.93430000999999996</v>
      </c>
      <c r="H25">
        <v>33.349998470000003</v>
      </c>
      <c r="J25" s="2">
        <f>TREND(Calibration!$A$2:$A$4,Calibration!$B$2:$B$4,C25)</f>
        <v>345.94198687636526</v>
      </c>
      <c r="K25" s="2">
        <f>TREND(Calibration!$A$2:$A$4,Calibration!$C$2:$C$4,E25)</f>
        <v>625.95104227555726</v>
      </c>
      <c r="L25" s="2">
        <f>TREND(Calibration!$A$2:$A$4,Calibration!$D$2:$D$4,G25)</f>
        <v>569.89236287141784</v>
      </c>
    </row>
    <row r="26" spans="1:12" x14ac:dyDescent="0.25">
      <c r="A26">
        <v>120100</v>
      </c>
      <c r="B26">
        <v>14.93900013</v>
      </c>
      <c r="C26">
        <v>0.30016999999999999</v>
      </c>
      <c r="D26">
        <v>35.608001710000003</v>
      </c>
      <c r="E26">
        <v>0.27605998999999998</v>
      </c>
      <c r="F26">
        <v>37.603000639999998</v>
      </c>
      <c r="G26">
        <v>0.93269997999999998</v>
      </c>
      <c r="H26">
        <v>33.356998439999998</v>
      </c>
      <c r="J26" s="2">
        <f>TREND(Calibration!$A$2:$A$4,Calibration!$B$2:$B$4,C26)</f>
        <v>338.74763087174915</v>
      </c>
      <c r="K26" s="2">
        <f>TREND(Calibration!$A$2:$A$4,Calibration!$C$2:$C$4,E26)</f>
        <v>641.83038715043699</v>
      </c>
      <c r="L26" s="2">
        <f>TREND(Calibration!$A$2:$A$4,Calibration!$D$2:$D$4,G26)</f>
        <v>568.89828146630953</v>
      </c>
    </row>
    <row r="27" spans="1:12" x14ac:dyDescent="0.25">
      <c r="A27">
        <v>125150</v>
      </c>
      <c r="B27">
        <v>14.98400021</v>
      </c>
      <c r="C27">
        <v>0.30048998999999998</v>
      </c>
      <c r="D27">
        <v>35.556999210000001</v>
      </c>
      <c r="E27">
        <v>0.27373001000000002</v>
      </c>
      <c r="F27">
        <v>37.571998600000001</v>
      </c>
      <c r="G27">
        <v>0.93540000999999995</v>
      </c>
      <c r="H27">
        <v>33.421001429999997</v>
      </c>
      <c r="J27" s="2">
        <f>TREND(Calibration!$A$2:$A$4,Calibration!$B$2:$B$4,C27)</f>
        <v>340.16869382108052</v>
      </c>
      <c r="K27" s="2">
        <f>TREND(Calibration!$A$2:$A$4,Calibration!$C$2:$C$4,E27)</f>
        <v>623.86992308656659</v>
      </c>
      <c r="L27" s="2">
        <f>TREND(Calibration!$A$2:$A$4,Calibration!$D$2:$D$4,G27)</f>
        <v>570.57578102333957</v>
      </c>
    </row>
    <row r="28" spans="1:12" x14ac:dyDescent="0.25">
      <c r="A28">
        <v>130162</v>
      </c>
      <c r="B28">
        <v>15.006999970000001</v>
      </c>
      <c r="C28">
        <v>0.29951999000000001</v>
      </c>
      <c r="D28">
        <v>35.566001890000003</v>
      </c>
      <c r="E28">
        <v>0.27114000999999999</v>
      </c>
      <c r="F28">
        <v>37.61000061</v>
      </c>
      <c r="G28">
        <v>0.92940003000000004</v>
      </c>
      <c r="H28">
        <v>33.366001130000001</v>
      </c>
      <c r="J28" s="2">
        <f>TREND(Calibration!$A$2:$A$4,Calibration!$B$2:$B$4,C28)</f>
        <v>335.86096213930432</v>
      </c>
      <c r="K28" s="2">
        <f>TREND(Calibration!$A$2:$A$4,Calibration!$C$2:$C$4,E28)</f>
        <v>603.90511569533351</v>
      </c>
      <c r="L28" s="2">
        <f>TREND(Calibration!$A$2:$A$4,Calibration!$D$2:$D$4,G28)</f>
        <v>566.84805807500595</v>
      </c>
    </row>
    <row r="29" spans="1:12" x14ac:dyDescent="0.25">
      <c r="A29">
        <v>135099</v>
      </c>
      <c r="B29">
        <v>15.04300022</v>
      </c>
      <c r="C29">
        <v>0.30070998999999998</v>
      </c>
      <c r="D29">
        <v>35.578998570000003</v>
      </c>
      <c r="E29">
        <v>0.27081000999999999</v>
      </c>
      <c r="F29">
        <v>37.612998959999999</v>
      </c>
      <c r="G29">
        <v>0.93269997999999998</v>
      </c>
      <c r="H29">
        <v>33.373001100000003</v>
      </c>
      <c r="J29" s="2">
        <f>TREND(Calibration!$A$2:$A$4,Calibration!$B$2:$B$4,C29)</f>
        <v>341.14570513034937</v>
      </c>
      <c r="K29" s="2">
        <f>TREND(Calibration!$A$2:$A$4,Calibration!$C$2:$C$4,E29)</f>
        <v>601.3613371474155</v>
      </c>
      <c r="L29" s="2">
        <f>TREND(Calibration!$A$2:$A$4,Calibration!$D$2:$D$4,G29)</f>
        <v>568.89828146630953</v>
      </c>
    </row>
    <row r="30" spans="1:12" x14ac:dyDescent="0.25">
      <c r="A30">
        <v>140099</v>
      </c>
      <c r="B30">
        <v>15.010000229999999</v>
      </c>
      <c r="C30">
        <v>0.29837998999999998</v>
      </c>
      <c r="D30">
        <v>35.569999690000003</v>
      </c>
      <c r="E30">
        <v>0.26978998999999998</v>
      </c>
      <c r="F30">
        <v>37.57799911</v>
      </c>
      <c r="G30">
        <v>0.93320000000000003</v>
      </c>
      <c r="H30">
        <v>33.433998109999997</v>
      </c>
      <c r="J30" s="2">
        <f>TREND(Calibration!$A$2:$A$4,Calibration!$B$2:$B$4,C30)</f>
        <v>330.79826717309288</v>
      </c>
      <c r="K30" s="2">
        <f>TREND(Calibration!$A$2:$A$4,Calibration!$C$2:$C$4,E30)</f>
        <v>593.49859474000027</v>
      </c>
      <c r="L30" s="2">
        <f>TREND(Calibration!$A$2:$A$4,Calibration!$D$2:$D$4,G30)</f>
        <v>569.20893850660389</v>
      </c>
    </row>
    <row r="31" spans="1:12" x14ac:dyDescent="0.25">
      <c r="A31">
        <v>145214</v>
      </c>
      <c r="B31">
        <v>14.980999949999999</v>
      </c>
      <c r="C31">
        <v>0.29297999000000002</v>
      </c>
      <c r="D31">
        <v>35.578998570000003</v>
      </c>
      <c r="E31">
        <v>0.26767998999999998</v>
      </c>
      <c r="F31">
        <v>37.618999479999999</v>
      </c>
      <c r="G31">
        <v>0.93269997999999998</v>
      </c>
      <c r="H31">
        <v>33.48500061</v>
      </c>
      <c r="J31" s="2">
        <f>TREND(Calibration!$A$2:$A$4,Calibration!$B$2:$B$4,C31)</f>
        <v>306.81708049103963</v>
      </c>
      <c r="K31" s="2">
        <f>TREND(Calibration!$A$2:$A$4,Calibration!$C$2:$C$4,E31)</f>
        <v>577.23382887301091</v>
      </c>
      <c r="L31" s="2">
        <f>TREND(Calibration!$A$2:$A$4,Calibration!$D$2:$D$4,G31)</f>
        <v>568.89828146630953</v>
      </c>
    </row>
    <row r="32" spans="1:12" x14ac:dyDescent="0.25">
      <c r="A32">
        <v>150131</v>
      </c>
      <c r="B32">
        <v>14.954999920000001</v>
      </c>
      <c r="C32">
        <v>0.29816999999999999</v>
      </c>
      <c r="D32">
        <v>35.566001890000003</v>
      </c>
      <c r="E32">
        <v>0.26622000000000001</v>
      </c>
      <c r="F32">
        <v>37.634998320000001</v>
      </c>
      <c r="G32">
        <v>0.93589997000000003</v>
      </c>
      <c r="H32">
        <v>33.469001769999998</v>
      </c>
      <c r="J32" s="2">
        <f>TREND(Calibration!$A$2:$A$4,Calibration!$B$2:$B$4,C32)</f>
        <v>329.86570987839582</v>
      </c>
      <c r="K32" s="2">
        <f>TREND(Calibration!$A$2:$A$4,Calibration!$C$2:$C$4,E32)</f>
        <v>565.97961298763425</v>
      </c>
      <c r="L32" s="2">
        <f>TREND(Calibration!$A$2:$A$4,Calibration!$D$2:$D$4,G32)</f>
        <v>570.88640078628021</v>
      </c>
    </row>
    <row r="33" spans="1:12" x14ac:dyDescent="0.25">
      <c r="A33">
        <v>155160</v>
      </c>
      <c r="B33">
        <v>14.90999985</v>
      </c>
      <c r="C33">
        <v>0.30226999999999998</v>
      </c>
      <c r="D33">
        <v>35.573001859999998</v>
      </c>
      <c r="E33">
        <v>0.26530000999999998</v>
      </c>
      <c r="F33">
        <v>37.605998990000003</v>
      </c>
      <c r="G33">
        <v>0.93049996999999995</v>
      </c>
      <c r="H33">
        <v>33.344001769999998</v>
      </c>
      <c r="J33" s="2">
        <f>TREND(Calibration!$A$2:$A$4,Calibration!$B$2:$B$4,C33)</f>
        <v>348.07364791476994</v>
      </c>
      <c r="K33" s="2">
        <f>TREND(Calibration!$A$2:$A$4,Calibration!$C$2:$C$4,E33)</f>
        <v>558.88794381703133</v>
      </c>
      <c r="L33" s="2">
        <f>TREND(Calibration!$A$2:$A$4,Calibration!$D$2:$D$4,G33)</f>
        <v>567.53143894957384</v>
      </c>
    </row>
    <row r="34" spans="1:12" x14ac:dyDescent="0.25">
      <c r="A34">
        <v>160218</v>
      </c>
      <c r="B34">
        <v>14.928999900000001</v>
      </c>
      <c r="C34">
        <v>0.30053999999999997</v>
      </c>
      <c r="D34">
        <v>35.582000729999997</v>
      </c>
      <c r="E34">
        <v>0.26433000000000001</v>
      </c>
      <c r="F34">
        <v>37.581001280000002</v>
      </c>
      <c r="G34">
        <v>0.93269997999999998</v>
      </c>
      <c r="H34">
        <v>33.459999080000003</v>
      </c>
      <c r="J34" s="2">
        <f>TREND(Calibration!$A$2:$A$4,Calibration!$B$2:$B$4,C34)</f>
        <v>340.39078625551929</v>
      </c>
      <c r="K34" s="2">
        <f>TREND(Calibration!$A$2:$A$4,Calibration!$C$2:$C$4,E34)</f>
        <v>551.41069948592349</v>
      </c>
      <c r="L34" s="2">
        <f>TREND(Calibration!$A$2:$A$4,Calibration!$D$2:$D$4,G34)</f>
        <v>568.89828146630953</v>
      </c>
    </row>
    <row r="35" spans="1:12" x14ac:dyDescent="0.25">
      <c r="A35">
        <v>165099</v>
      </c>
      <c r="B35">
        <v>15.006999970000001</v>
      </c>
      <c r="C35">
        <v>0.30275999999999997</v>
      </c>
      <c r="D35">
        <v>35.569999690000003</v>
      </c>
      <c r="E35">
        <v>0.26346001000000002</v>
      </c>
      <c r="F35">
        <v>37.583999630000001</v>
      </c>
      <c r="G35">
        <v>0.92559999000000004</v>
      </c>
      <c r="H35">
        <v>33.47900009</v>
      </c>
      <c r="J35" s="2">
        <f>TREND(Calibration!$A$2:$A$4,Calibration!$B$2:$B$4,C35)</f>
        <v>350.24971855814124</v>
      </c>
      <c r="K35" s="2">
        <f>TREND(Calibration!$A$2:$A$4,Calibration!$C$2:$C$4,E35)</f>
        <v>544.70445130742996</v>
      </c>
      <c r="L35" s="2">
        <f>TREND(Calibration!$A$2:$A$4,Calibration!$D$2:$D$4,G35)</f>
        <v>564.48713415316195</v>
      </c>
    </row>
    <row r="36" spans="1:12" x14ac:dyDescent="0.25">
      <c r="A36">
        <v>170099</v>
      </c>
      <c r="B36">
        <v>15.11699963</v>
      </c>
      <c r="C36">
        <v>0.30103001000000001</v>
      </c>
      <c r="D36">
        <v>35.513000490000003</v>
      </c>
      <c r="E36">
        <v>0.26313998999999999</v>
      </c>
      <c r="F36">
        <v>37.599998470000003</v>
      </c>
      <c r="G36">
        <v>0.92720002000000001</v>
      </c>
      <c r="H36">
        <v>33.48500061</v>
      </c>
      <c r="J36" s="2">
        <f>TREND(Calibration!$A$2:$A$4,Calibration!$B$2:$B$4,C36)</f>
        <v>342.56690130849597</v>
      </c>
      <c r="K36" s="2">
        <f>TREND(Calibration!$A$2:$A$4,Calibration!$C$2:$C$4,E36)</f>
        <v>542.23760278953682</v>
      </c>
      <c r="L36" s="2">
        <f>TREND(Calibration!$A$2:$A$4,Calibration!$D$2:$D$4,G36)</f>
        <v>565.48121555827026</v>
      </c>
    </row>
    <row r="37" spans="1:12" x14ac:dyDescent="0.25">
      <c r="A37">
        <v>175099</v>
      </c>
      <c r="B37">
        <v>15.15999985</v>
      </c>
      <c r="C37">
        <v>0.30146000000000001</v>
      </c>
      <c r="D37">
        <v>35.59500122</v>
      </c>
      <c r="E37">
        <v>0.26302998999999999</v>
      </c>
      <c r="F37">
        <v>37.590999600000004</v>
      </c>
      <c r="G37">
        <v>0.91540003000000003</v>
      </c>
      <c r="H37">
        <v>33.408000950000002</v>
      </c>
      <c r="J37" s="2">
        <f>TREND(Calibration!$A$2:$A$4,Calibration!$B$2:$B$4,C37)</f>
        <v>344.47646991246188</v>
      </c>
      <c r="K37" s="2">
        <f>TREND(Calibration!$A$2:$A$4,Calibration!$C$2:$C$4,E37)</f>
        <v>541.38967660689764</v>
      </c>
      <c r="L37" s="2">
        <f>TREND(Calibration!$A$2:$A$4,Calibration!$D$2:$D$4,G37)</f>
        <v>558.1500088687302</v>
      </c>
    </row>
    <row r="38" spans="1:12" x14ac:dyDescent="0.25">
      <c r="A38">
        <v>180116</v>
      </c>
      <c r="B38">
        <v>15.15999985</v>
      </c>
      <c r="C38">
        <v>0.30022000999999998</v>
      </c>
      <c r="D38">
        <v>35.576000209999997</v>
      </c>
      <c r="E38">
        <v>0.26340999999999998</v>
      </c>
      <c r="F38">
        <v>37.564998629999998</v>
      </c>
      <c r="G38">
        <v>0.91100000999999997</v>
      </c>
      <c r="H38">
        <v>33.391998289999997</v>
      </c>
      <c r="J38" s="2">
        <f>TREND(Calibration!$A$2:$A$4,Calibration!$B$2:$B$4,C38)</f>
        <v>338.96972330618769</v>
      </c>
      <c r="K38" s="2">
        <f>TREND(Calibration!$A$2:$A$4,Calibration!$C$2:$C$4,E38)</f>
        <v>544.31895323112235</v>
      </c>
      <c r="L38" s="2">
        <f>TREND(Calibration!$A$2:$A$4,Calibration!$D$2:$D$4,G38)</f>
        <v>555.41632383525882</v>
      </c>
    </row>
    <row r="39" spans="1:12" x14ac:dyDescent="0.25">
      <c r="A39">
        <v>185147</v>
      </c>
      <c r="B39">
        <v>15.130000109999999</v>
      </c>
      <c r="C39">
        <v>0.30011000999999998</v>
      </c>
      <c r="D39">
        <v>35.576000209999997</v>
      </c>
      <c r="E39">
        <v>0.26368001000000002</v>
      </c>
      <c r="F39">
        <v>37.587001800000003</v>
      </c>
      <c r="G39">
        <v>0.91369997999999997</v>
      </c>
      <c r="H39">
        <v>33.386001589999999</v>
      </c>
      <c r="J39" s="2">
        <f>TREND(Calibration!$A$2:$A$4,Calibration!$B$2:$B$4,C39)</f>
        <v>338.48121765155338</v>
      </c>
      <c r="K39" s="2">
        <f>TREND(Calibration!$A$2:$A$4,Calibration!$C$2:$C$4,E39)</f>
        <v>546.40030367270833</v>
      </c>
      <c r="L39" s="2">
        <f>TREND(Calibration!$A$2:$A$4,Calibration!$D$2:$D$4,G39)</f>
        <v>557.09378611493514</v>
      </c>
    </row>
    <row r="40" spans="1:12" x14ac:dyDescent="0.25">
      <c r="A40">
        <v>190151</v>
      </c>
      <c r="B40">
        <v>15.13399982</v>
      </c>
      <c r="C40">
        <v>0.30199999</v>
      </c>
      <c r="D40">
        <v>35.554000850000001</v>
      </c>
      <c r="E40">
        <v>0.26346001000000002</v>
      </c>
      <c r="F40">
        <v>37.631999970000003</v>
      </c>
      <c r="G40">
        <v>0.93159997000000005</v>
      </c>
      <c r="H40">
        <v>33.395000459999999</v>
      </c>
      <c r="J40" s="2">
        <f>TREND(Calibration!$A$2:$A$4,Calibration!$B$2:$B$4,C40)</f>
        <v>346.87454417106233</v>
      </c>
      <c r="K40" s="2">
        <f>TREND(Calibration!$A$2:$A$4,Calibration!$C$2:$C$4,E40)</f>
        <v>544.70445130742996</v>
      </c>
      <c r="L40" s="2">
        <f>TREND(Calibration!$A$2:$A$4,Calibration!$D$2:$D$4,G40)</f>
        <v>568.21485710149557</v>
      </c>
    </row>
    <row r="41" spans="1:12" x14ac:dyDescent="0.25">
      <c r="A41">
        <v>195162</v>
      </c>
      <c r="B41">
        <v>15.04300022</v>
      </c>
      <c r="C41">
        <v>0.30173000999999999</v>
      </c>
      <c r="D41">
        <v>35.613998410000001</v>
      </c>
      <c r="E41">
        <v>0.2626</v>
      </c>
      <c r="F41">
        <v>37.583999630000001</v>
      </c>
      <c r="G41">
        <v>0.91540003000000003</v>
      </c>
      <c r="H41">
        <v>33.340999600000004</v>
      </c>
      <c r="J41" s="2">
        <f>TREND(Calibration!$A$2:$A$4,Calibration!$B$2:$B$4,C41)</f>
        <v>345.67557365616949</v>
      </c>
      <c r="K41" s="2">
        <f>TREND(Calibration!$A$2:$A$4,Calibration!$C$2:$C$4,E41)</f>
        <v>538.07513315896085</v>
      </c>
      <c r="L41" s="2">
        <f>TREND(Calibration!$A$2:$A$4,Calibration!$D$2:$D$4,G41)</f>
        <v>558.1500088687302</v>
      </c>
    </row>
    <row r="42" spans="1:12" x14ac:dyDescent="0.25">
      <c r="A42">
        <v>200101</v>
      </c>
      <c r="B42">
        <v>15.06499958</v>
      </c>
      <c r="C42">
        <v>0.30048998999999998</v>
      </c>
      <c r="D42">
        <v>35.55099869</v>
      </c>
      <c r="E42">
        <v>0.26222000000000001</v>
      </c>
      <c r="F42">
        <v>37.625</v>
      </c>
      <c r="G42">
        <v>0.92720002000000001</v>
      </c>
      <c r="H42">
        <v>33.417999270000003</v>
      </c>
      <c r="J42" s="2">
        <f>TREND(Calibration!$A$2:$A$4,Calibration!$B$2:$B$4,C42)</f>
        <v>340.16869382108052</v>
      </c>
      <c r="K42" s="2">
        <f>TREND(Calibration!$A$2:$A$4,Calibration!$C$2:$C$4,E42)</f>
        <v>535.14593361893435</v>
      </c>
      <c r="L42" s="2">
        <f>TREND(Calibration!$A$2:$A$4,Calibration!$D$2:$D$4,G42)</f>
        <v>565.48121555827026</v>
      </c>
    </row>
    <row r="43" spans="1:12" x14ac:dyDescent="0.25">
      <c r="A43">
        <v>205099</v>
      </c>
      <c r="B43">
        <v>15.02999973</v>
      </c>
      <c r="C43">
        <v>0.30081001000000002</v>
      </c>
      <c r="D43">
        <v>35.560001370000002</v>
      </c>
      <c r="E43">
        <v>0.26183999000000002</v>
      </c>
      <c r="F43">
        <v>37.640998840000002</v>
      </c>
      <c r="G43">
        <v>0.93269997999999998</v>
      </c>
      <c r="H43">
        <v>33.450000760000002</v>
      </c>
      <c r="J43" s="2">
        <f>TREND(Calibration!$A$2:$A$4,Calibration!$B$2:$B$4,C43)</f>
        <v>341.58988999922713</v>
      </c>
      <c r="K43" s="2">
        <f>TREND(Calibration!$A$2:$A$4,Calibration!$C$2:$C$4,E43)</f>
        <v>532.21665699470964</v>
      </c>
      <c r="L43" s="2">
        <f>TREND(Calibration!$A$2:$A$4,Calibration!$D$2:$D$4,G43)</f>
        <v>568.89828146630953</v>
      </c>
    </row>
    <row r="44" spans="1:12" x14ac:dyDescent="0.25">
      <c r="A44">
        <v>210131</v>
      </c>
      <c r="B44">
        <v>15.02999973</v>
      </c>
      <c r="C44">
        <v>0.29973</v>
      </c>
      <c r="D44">
        <v>35.55099869</v>
      </c>
      <c r="E44">
        <v>0.26118999999999998</v>
      </c>
      <c r="F44">
        <v>37.599998470000003</v>
      </c>
      <c r="G44">
        <v>0.92559999000000004</v>
      </c>
      <c r="H44">
        <v>33.417999270000003</v>
      </c>
      <c r="J44" s="2">
        <f>TREND(Calibration!$A$2:$A$4,Calibration!$B$2:$B$4,C44)</f>
        <v>336.79360825321146</v>
      </c>
      <c r="K44" s="2">
        <f>TREND(Calibration!$A$2:$A$4,Calibration!$C$2:$C$4,E44)</f>
        <v>527.20626118149403</v>
      </c>
      <c r="L44" s="2">
        <f>TREND(Calibration!$A$2:$A$4,Calibration!$D$2:$D$4,G44)</f>
        <v>564.48713415316195</v>
      </c>
    </row>
    <row r="45" spans="1:12" x14ac:dyDescent="0.25">
      <c r="A45">
        <v>215099</v>
      </c>
      <c r="B45">
        <v>15.053999900000001</v>
      </c>
      <c r="C45">
        <v>0.29903001000000001</v>
      </c>
      <c r="D45">
        <v>35.562000269999999</v>
      </c>
      <c r="E45">
        <v>0.26076000999999999</v>
      </c>
      <c r="F45">
        <v>37.588001249999998</v>
      </c>
      <c r="G45">
        <v>0.91810000000000003</v>
      </c>
      <c r="H45">
        <v>33.417999270000003</v>
      </c>
      <c r="J45" s="2">
        <f>TREND(Calibration!$A$2:$A$4,Calibration!$B$2:$B$4,C45)</f>
        <v>333.68498031514287</v>
      </c>
      <c r="K45" s="2">
        <f>TREND(Calibration!$A$2:$A$4,Calibration!$C$2:$C$4,E45)</f>
        <v>523.89171773355724</v>
      </c>
      <c r="L45" s="2">
        <f>TREND(Calibration!$A$2:$A$4,Calibration!$D$2:$D$4,G45)</f>
        <v>559.82747114840652</v>
      </c>
    </row>
    <row r="46" spans="1:12" x14ac:dyDescent="0.25">
      <c r="A46">
        <v>220104</v>
      </c>
      <c r="B46">
        <v>15.161999700000001</v>
      </c>
      <c r="C46">
        <v>0.29756999000000001</v>
      </c>
      <c r="D46">
        <v>35.549999239999998</v>
      </c>
      <c r="E46">
        <v>0.26049</v>
      </c>
      <c r="F46">
        <v>37.658000950000002</v>
      </c>
      <c r="G46">
        <v>0.92989999000000001</v>
      </c>
      <c r="H46">
        <v>33.4109993</v>
      </c>
      <c r="J46" s="2">
        <f>TREND(Calibration!$A$2:$A$4,Calibration!$B$2:$B$4,C46)</f>
        <v>327.20108917078505</v>
      </c>
      <c r="K46" s="2">
        <f>TREND(Calibration!$A$2:$A$4,Calibration!$C$2:$C$4,E46)</f>
        <v>521.81036729197172</v>
      </c>
      <c r="L46" s="2">
        <f>TREND(Calibration!$A$2:$A$4,Calibration!$D$2:$D$4,G46)</f>
        <v>567.15867783794658</v>
      </c>
    </row>
    <row r="47" spans="1:12" x14ac:dyDescent="0.25">
      <c r="A47">
        <v>225101</v>
      </c>
      <c r="B47">
        <v>15.19799995</v>
      </c>
      <c r="C47">
        <v>0.29978999000000001</v>
      </c>
      <c r="D47">
        <v>35.569000240000001</v>
      </c>
      <c r="E47">
        <v>0.2606</v>
      </c>
      <c r="F47">
        <v>37.623001100000003</v>
      </c>
      <c r="G47">
        <v>0.92889999999999995</v>
      </c>
      <c r="H47">
        <v>33.402000430000001</v>
      </c>
      <c r="J47" s="2">
        <f>TREND(Calibration!$A$2:$A$4,Calibration!$B$2:$B$4,C47)</f>
        <v>337.06002147340701</v>
      </c>
      <c r="K47" s="2">
        <f>TREND(Calibration!$A$2:$A$4,Calibration!$C$2:$C$4,E47)</f>
        <v>522.6582934746109</v>
      </c>
      <c r="L47" s="2">
        <f>TREND(Calibration!$A$2:$A$4,Calibration!$D$2:$D$4,G47)</f>
        <v>566.53739482181913</v>
      </c>
    </row>
    <row r="48" spans="1:12" x14ac:dyDescent="0.25">
      <c r="A48">
        <v>230101</v>
      </c>
      <c r="B48">
        <v>15.19999981</v>
      </c>
      <c r="C48">
        <v>0.30081001000000002</v>
      </c>
      <c r="D48">
        <v>35.562000269999999</v>
      </c>
      <c r="E48">
        <v>0.26021999000000001</v>
      </c>
      <c r="F48">
        <v>37.638999939999998</v>
      </c>
      <c r="G48">
        <v>0.91970003</v>
      </c>
      <c r="H48">
        <v>33.369998930000001</v>
      </c>
      <c r="J48" s="2">
        <f>TREND(Calibration!$A$2:$A$4,Calibration!$B$2:$B$4,C48)</f>
        <v>341.58988999922713</v>
      </c>
      <c r="K48" s="2">
        <f>TREND(Calibration!$A$2:$A$4,Calibration!$C$2:$C$4,E48)</f>
        <v>519.72901685038596</v>
      </c>
      <c r="L48" s="2">
        <f>TREND(Calibration!$A$2:$A$4,Calibration!$D$2:$D$4,G48)</f>
        <v>560.82155255351483</v>
      </c>
    </row>
    <row r="49" spans="1:12" x14ac:dyDescent="0.25">
      <c r="A49">
        <v>235199</v>
      </c>
      <c r="B49">
        <v>15.166999819999999</v>
      </c>
      <c r="C49">
        <v>0.30162000999999999</v>
      </c>
      <c r="D49">
        <v>35.603000639999998</v>
      </c>
      <c r="E49">
        <v>0.26054000999999999</v>
      </c>
      <c r="F49">
        <v>37.569000240000001</v>
      </c>
      <c r="G49">
        <v>0.92290002000000004</v>
      </c>
      <c r="H49">
        <v>33.415000919999997</v>
      </c>
      <c r="J49" s="2">
        <f>TREND(Calibration!$A$2:$A$4,Calibration!$B$2:$B$4,C49)</f>
        <v>345.18706800153495</v>
      </c>
      <c r="K49" s="2">
        <f>TREND(Calibration!$A$2:$A$4,Calibration!$C$2:$C$4,E49)</f>
        <v>522.19586536827865</v>
      </c>
      <c r="L49" s="2">
        <f>TREND(Calibration!$A$2:$A$4,Calibration!$D$2:$D$4,G49)</f>
        <v>562.80967187348563</v>
      </c>
    </row>
    <row r="50" spans="1:12" x14ac:dyDescent="0.25">
      <c r="A50">
        <v>240176</v>
      </c>
      <c r="B50">
        <v>15.10999966</v>
      </c>
      <c r="C50">
        <v>0.29859998999999998</v>
      </c>
      <c r="D50">
        <v>35.612998959999999</v>
      </c>
      <c r="E50">
        <v>0.26027</v>
      </c>
      <c r="F50">
        <v>37.588001249999998</v>
      </c>
      <c r="G50">
        <v>0.92449999000000005</v>
      </c>
      <c r="H50">
        <v>33.344001769999998</v>
      </c>
      <c r="J50" s="2">
        <f>TREND(Calibration!$A$2:$A$4,Calibration!$B$2:$B$4,C50)</f>
        <v>331.77527848236173</v>
      </c>
      <c r="K50" s="2">
        <f>TREND(Calibration!$A$2:$A$4,Calibration!$C$2:$C$4,E50)</f>
        <v>520.11451492669312</v>
      </c>
      <c r="L50" s="2">
        <f>TREND(Calibration!$A$2:$A$4,Calibration!$D$2:$D$4,G50)</f>
        <v>563.80371600124022</v>
      </c>
    </row>
    <row r="51" spans="1:12" x14ac:dyDescent="0.25">
      <c r="A51">
        <v>245260</v>
      </c>
      <c r="B51">
        <v>15.09300041</v>
      </c>
      <c r="C51">
        <v>0.30199999</v>
      </c>
      <c r="D51">
        <v>35.584999080000003</v>
      </c>
      <c r="E51">
        <v>0.26021999000000001</v>
      </c>
      <c r="F51">
        <v>37.590999600000004</v>
      </c>
      <c r="G51">
        <v>0.92720002000000001</v>
      </c>
      <c r="H51">
        <v>33.337001800000003</v>
      </c>
      <c r="J51" s="2">
        <f>TREND(Calibration!$A$2:$A$4,Calibration!$B$2:$B$4,C51)</f>
        <v>346.87454417106233</v>
      </c>
      <c r="K51" s="2">
        <f>TREND(Calibration!$A$2:$A$4,Calibration!$C$2:$C$4,E51)</f>
        <v>519.72901685038596</v>
      </c>
      <c r="L51" s="2">
        <f>TREND(Calibration!$A$2:$A$4,Calibration!$D$2:$D$4,G51)</f>
        <v>565.48121555827026</v>
      </c>
    </row>
    <row r="52" spans="1:12" x14ac:dyDescent="0.25">
      <c r="A52">
        <v>250100</v>
      </c>
      <c r="B52">
        <v>15.07600021</v>
      </c>
      <c r="C52">
        <v>0.29984</v>
      </c>
      <c r="D52">
        <v>35.554000850000001</v>
      </c>
      <c r="E52">
        <v>0.25995001000000001</v>
      </c>
      <c r="F52">
        <v>37.613998410000001</v>
      </c>
      <c r="G52">
        <v>0.93540000999999995</v>
      </c>
      <c r="H52">
        <v>33.397998809999997</v>
      </c>
      <c r="J52" s="2">
        <f>TREND(Calibration!$A$2:$A$4,Calibration!$B$2:$B$4,C52)</f>
        <v>337.28211390784577</v>
      </c>
      <c r="K52" s="2">
        <f>TREND(Calibration!$A$2:$A$4,Calibration!$C$2:$C$4,E52)</f>
        <v>517.64789766139575</v>
      </c>
      <c r="L52" s="2">
        <f>TREND(Calibration!$A$2:$A$4,Calibration!$D$2:$D$4,G52)</f>
        <v>570.57578102333957</v>
      </c>
    </row>
    <row r="53" spans="1:12" x14ac:dyDescent="0.25">
      <c r="A53">
        <v>255107</v>
      </c>
      <c r="B53">
        <v>15.022999759999999</v>
      </c>
      <c r="C53">
        <v>0.30081001000000002</v>
      </c>
      <c r="D53">
        <v>35.602001190000003</v>
      </c>
      <c r="E53">
        <v>0.25924998999999999</v>
      </c>
      <c r="F53">
        <v>37.602001190000003</v>
      </c>
      <c r="G53">
        <v>0.91810000000000003</v>
      </c>
      <c r="H53">
        <v>33.32400131</v>
      </c>
      <c r="J53" s="2">
        <f>TREND(Calibration!$A$2:$A$4,Calibration!$B$2:$B$4,C53)</f>
        <v>341.58988999922713</v>
      </c>
      <c r="K53" s="2">
        <f>TREND(Calibration!$A$2:$A$4,Calibration!$C$2:$C$4,E53)</f>
        <v>512.2518496034761</v>
      </c>
      <c r="L53" s="2">
        <f>TREND(Calibration!$A$2:$A$4,Calibration!$D$2:$D$4,G53)</f>
        <v>559.82747114840652</v>
      </c>
    </row>
    <row r="54" spans="1:12" x14ac:dyDescent="0.25">
      <c r="A54">
        <v>260106</v>
      </c>
      <c r="B54">
        <v>14.993000029999999</v>
      </c>
      <c r="C54">
        <v>0.29708001000000001</v>
      </c>
      <c r="D54">
        <v>35.573001859999998</v>
      </c>
      <c r="E54">
        <v>0.25853999999999999</v>
      </c>
      <c r="F54">
        <v>37.626998899999997</v>
      </c>
      <c r="G54">
        <v>0.92889999999999995</v>
      </c>
      <c r="H54">
        <v>33.333999630000001</v>
      </c>
      <c r="J54" s="2">
        <f>TREND(Calibration!$A$2:$A$4,Calibration!$B$2:$B$4,C54)</f>
        <v>325.02510734662337</v>
      </c>
      <c r="K54" s="2">
        <f>TREND(Calibration!$A$2:$A$4,Calibration!$C$2:$C$4,E54)</f>
        <v>506.77894859973048</v>
      </c>
      <c r="L54" s="2">
        <f>TREND(Calibration!$A$2:$A$4,Calibration!$D$2:$D$4,G54)</f>
        <v>566.53739482181913</v>
      </c>
    </row>
    <row r="55" spans="1:12" x14ac:dyDescent="0.25">
      <c r="A55">
        <v>265099</v>
      </c>
      <c r="B55">
        <v>15.005000109999999</v>
      </c>
      <c r="C55">
        <v>0.29783999999999999</v>
      </c>
      <c r="D55">
        <v>35.569000240000001</v>
      </c>
      <c r="E55">
        <v>0.25832999000000001</v>
      </c>
      <c r="F55">
        <v>37.541000369999999</v>
      </c>
      <c r="G55">
        <v>0.92830002</v>
      </c>
      <c r="H55">
        <v>33.362998959999999</v>
      </c>
      <c r="J55" s="2">
        <f>TREND(Calibration!$A$2:$A$4,Calibration!$B$2:$B$4,C55)</f>
        <v>328.40019291449266</v>
      </c>
      <c r="K55" s="2">
        <f>TREND(Calibration!$A$2:$A$4,Calibration!$C$2:$C$4,E55)</f>
        <v>505.16010334867542</v>
      </c>
      <c r="L55" s="2">
        <f>TREND(Calibration!$A$2:$A$4,Calibration!$D$2:$D$4,G55)</f>
        <v>566.16463371019199</v>
      </c>
    </row>
    <row r="56" spans="1:12" x14ac:dyDescent="0.25">
      <c r="A56">
        <v>270147</v>
      </c>
      <c r="B56">
        <v>15.130000109999999</v>
      </c>
      <c r="C56">
        <v>0.30135000000000001</v>
      </c>
      <c r="D56">
        <v>35.563999180000003</v>
      </c>
      <c r="E56">
        <v>0.25849</v>
      </c>
      <c r="F56">
        <v>37.602001190000003</v>
      </c>
      <c r="G56">
        <v>0.93430000999999996</v>
      </c>
      <c r="H56">
        <v>33.384998320000001</v>
      </c>
      <c r="J56" s="2">
        <f>TREND(Calibration!$A$2:$A$4,Calibration!$B$2:$B$4,C56)</f>
        <v>343.98796425782757</v>
      </c>
      <c r="K56" s="2">
        <f>TREND(Calibration!$A$2:$A$4,Calibration!$C$2:$C$4,E56)</f>
        <v>506.39352760762176</v>
      </c>
      <c r="L56" s="2">
        <f>TREND(Calibration!$A$2:$A$4,Calibration!$D$2:$D$4,G56)</f>
        <v>569.89236287141784</v>
      </c>
    </row>
    <row r="57" spans="1:12" x14ac:dyDescent="0.25">
      <c r="A57">
        <v>275108</v>
      </c>
      <c r="B57">
        <v>15.23799992</v>
      </c>
      <c r="C57">
        <v>0.30173000999999999</v>
      </c>
      <c r="D57">
        <v>35.561000819999997</v>
      </c>
      <c r="E57">
        <v>0.25795001000000001</v>
      </c>
      <c r="F57">
        <v>37.65499878</v>
      </c>
      <c r="G57">
        <v>0.94129996999999999</v>
      </c>
      <c r="H57">
        <v>33.416999820000001</v>
      </c>
      <c r="J57" s="2">
        <f>TREND(Calibration!$A$2:$A$4,Calibration!$B$2:$B$4,C57)</f>
        <v>345.67557365616949</v>
      </c>
      <c r="K57" s="2">
        <f>TREND(Calibration!$A$2:$A$4,Calibration!$C$2:$C$4,E57)</f>
        <v>502.23105797704579</v>
      </c>
      <c r="L57" s="2">
        <f>TREND(Calibration!$A$2:$A$4,Calibration!$D$2:$D$4,G57)</f>
        <v>574.24136262298657</v>
      </c>
    </row>
    <row r="58" spans="1:12" x14ac:dyDescent="0.25">
      <c r="A58">
        <v>280099</v>
      </c>
      <c r="B58">
        <v>15.239999770000001</v>
      </c>
      <c r="C58">
        <v>0.29962</v>
      </c>
      <c r="D58">
        <v>35.590999600000004</v>
      </c>
      <c r="E58">
        <v>0.26887</v>
      </c>
      <c r="F58">
        <v>37.57400131</v>
      </c>
      <c r="G58">
        <v>0.93099999</v>
      </c>
      <c r="H58">
        <v>33.323001859999998</v>
      </c>
      <c r="J58" s="2">
        <f>TREND(Calibration!$A$2:$A$4,Calibration!$B$2:$B$4,C58)</f>
        <v>336.30510259857692</v>
      </c>
      <c r="K58" s="2">
        <f>TREND(Calibration!$A$2:$A$4,Calibration!$C$2:$C$4,E58)</f>
        <v>586.4069255693978</v>
      </c>
      <c r="L58" s="2">
        <f>TREND(Calibration!$A$2:$A$4,Calibration!$D$2:$D$4,G58)</f>
        <v>567.84209598986831</v>
      </c>
    </row>
    <row r="59" spans="1:12" x14ac:dyDescent="0.25">
      <c r="A59">
        <v>285108</v>
      </c>
      <c r="B59">
        <v>15.255000109999999</v>
      </c>
      <c r="C59">
        <v>0.30107999000000002</v>
      </c>
      <c r="D59">
        <v>35.5929985</v>
      </c>
      <c r="E59">
        <v>0.27860001000000001</v>
      </c>
      <c r="F59">
        <v>37.620998380000003</v>
      </c>
      <c r="G59">
        <v>0.93540000999999995</v>
      </c>
      <c r="H59">
        <v>33.412998199999997</v>
      </c>
      <c r="J59" s="2">
        <f>TREND(Calibration!$A$2:$A$4,Calibration!$B$2:$B$4,C59)</f>
        <v>342.78886051411996</v>
      </c>
      <c r="K59" s="2">
        <f>TREND(Calibration!$A$2:$A$4,Calibration!$C$2:$C$4,E59)</f>
        <v>661.40992771795868</v>
      </c>
      <c r="L59" s="2">
        <f>TREND(Calibration!$A$2:$A$4,Calibration!$D$2:$D$4,G59)</f>
        <v>570.57578102333957</v>
      </c>
    </row>
    <row r="60" spans="1:12" x14ac:dyDescent="0.25">
      <c r="A60">
        <v>290147</v>
      </c>
      <c r="B60">
        <v>15.227999690000001</v>
      </c>
      <c r="C60">
        <v>0.30103001000000001</v>
      </c>
      <c r="D60">
        <v>35.59500122</v>
      </c>
      <c r="E60">
        <v>0.27465001</v>
      </c>
      <c r="F60">
        <v>37.674999239999998</v>
      </c>
      <c r="G60">
        <v>0.94400001</v>
      </c>
      <c r="H60">
        <v>33.400001529999997</v>
      </c>
      <c r="J60" s="2">
        <f>TREND(Calibration!$A$2:$A$4,Calibration!$B$2:$B$4,C60)</f>
        <v>342.56690130849597</v>
      </c>
      <c r="K60" s="2">
        <f>TREND(Calibration!$A$2:$A$4,Calibration!$C$2:$C$4,E60)</f>
        <v>630.9616693413675</v>
      </c>
      <c r="L60" s="2">
        <f>TREND(Calibration!$A$2:$A$4,Calibration!$D$2:$D$4,G60)</f>
        <v>575.91886839290896</v>
      </c>
    </row>
    <row r="61" spans="1:12" x14ac:dyDescent="0.25">
      <c r="A61">
        <v>295160</v>
      </c>
      <c r="B61">
        <v>15.13799953</v>
      </c>
      <c r="C61">
        <v>0.30318999000000002</v>
      </c>
      <c r="D61">
        <v>35.58000183</v>
      </c>
      <c r="E61">
        <v>0.27107998999999999</v>
      </c>
      <c r="F61">
        <v>37.578998570000003</v>
      </c>
      <c r="G61">
        <v>0.93159997000000005</v>
      </c>
      <c r="H61">
        <v>33.390998840000002</v>
      </c>
      <c r="J61" s="2">
        <f>TREND(Calibration!$A$2:$A$4,Calibration!$B$2:$B$4,C61)</f>
        <v>352.1592871621076</v>
      </c>
      <c r="K61" s="2">
        <f>TREND(Calibration!$A$2:$A$4,Calibration!$C$2:$C$4,E61)</f>
        <v>603.44245633640617</v>
      </c>
      <c r="L61" s="2">
        <f>TREND(Calibration!$A$2:$A$4,Calibration!$D$2:$D$4,G61)</f>
        <v>568.21485710149557</v>
      </c>
    </row>
    <row r="62" spans="1:12" x14ac:dyDescent="0.25">
      <c r="A62">
        <v>300102</v>
      </c>
      <c r="B62">
        <v>15.13300037</v>
      </c>
      <c r="C62">
        <v>0.30125001000000001</v>
      </c>
      <c r="D62">
        <v>35.582000729999997</v>
      </c>
      <c r="E62">
        <v>0.26962000000000003</v>
      </c>
      <c r="F62">
        <v>37.604999540000001</v>
      </c>
      <c r="G62">
        <v>0.92989999000000001</v>
      </c>
      <c r="H62">
        <v>33.326999659999998</v>
      </c>
      <c r="J62" s="2">
        <f>TREND(Calibration!$A$2:$A$4,Calibration!$B$2:$B$4,C62)</f>
        <v>343.54391261776482</v>
      </c>
      <c r="K62" s="2">
        <f>TREND(Calibration!$A$2:$A$4,Calibration!$C$2:$C$4,E62)</f>
        <v>592.18824045102906</v>
      </c>
      <c r="L62" s="2">
        <f>TREND(Calibration!$A$2:$A$4,Calibration!$D$2:$D$4,G62)</f>
        <v>567.15867783794658</v>
      </c>
    </row>
    <row r="63" spans="1:12" x14ac:dyDescent="0.25">
      <c r="A63">
        <v>305233</v>
      </c>
      <c r="B63">
        <v>15.083999629999999</v>
      </c>
      <c r="C63">
        <v>0.29854000000000003</v>
      </c>
      <c r="D63">
        <v>35.604999540000001</v>
      </c>
      <c r="E63">
        <v>0.26572999000000003</v>
      </c>
      <c r="F63">
        <v>37.576999659999998</v>
      </c>
      <c r="G63">
        <v>0.92619996999999998</v>
      </c>
      <c r="H63">
        <v>33.287998199999997</v>
      </c>
      <c r="J63" s="2">
        <f>TREND(Calibration!$A$2:$A$4,Calibration!$B$2:$B$4,C63)</f>
        <v>331.50886526216641</v>
      </c>
      <c r="K63" s="2">
        <f>TREND(Calibration!$A$2:$A$4,Calibration!$C$2:$C$4,E63)</f>
        <v>562.20241018077036</v>
      </c>
      <c r="L63" s="2">
        <f>TREND(Calibration!$A$2:$A$4,Calibration!$D$2:$D$4,G63)</f>
        <v>564.85989526478909</v>
      </c>
    </row>
    <row r="64" spans="1:12" x14ac:dyDescent="0.25">
      <c r="A64">
        <v>310100</v>
      </c>
      <c r="B64">
        <v>15.071999549999999</v>
      </c>
      <c r="C64">
        <v>0.29951999000000001</v>
      </c>
      <c r="D64">
        <v>35.591999049999998</v>
      </c>
      <c r="E64">
        <v>0.26405999000000002</v>
      </c>
      <c r="F64">
        <v>37.611999509999997</v>
      </c>
      <c r="G64">
        <v>0.92449999000000005</v>
      </c>
      <c r="H64">
        <v>33.271999360000002</v>
      </c>
      <c r="J64" s="2">
        <f>TREND(Calibration!$A$2:$A$4,Calibration!$B$2:$B$4,C64)</f>
        <v>335.86096213930432</v>
      </c>
      <c r="K64" s="2">
        <f>TREND(Calibration!$A$2:$A$4,Calibration!$C$2:$C$4,E64)</f>
        <v>549.32934904433796</v>
      </c>
      <c r="L64" s="2">
        <f>TREND(Calibration!$A$2:$A$4,Calibration!$D$2:$D$4,G64)</f>
        <v>563.80371600124022</v>
      </c>
    </row>
    <row r="65" spans="1:12" x14ac:dyDescent="0.25">
      <c r="A65">
        <v>315103</v>
      </c>
      <c r="B65">
        <v>15.055999760000001</v>
      </c>
      <c r="C65">
        <v>0.30135000000000001</v>
      </c>
      <c r="D65">
        <v>35.611000060000002</v>
      </c>
      <c r="E65">
        <v>0.26307999999999998</v>
      </c>
      <c r="F65">
        <v>37.58000183</v>
      </c>
      <c r="G65">
        <v>0.92019998999999997</v>
      </c>
      <c r="H65">
        <v>33.284999849999998</v>
      </c>
      <c r="J65" s="2">
        <f>TREND(Calibration!$A$2:$A$4,Calibration!$B$2:$B$4,C65)</f>
        <v>343.98796425782757</v>
      </c>
      <c r="K65" s="2">
        <f>TREND(Calibration!$A$2:$A$4,Calibration!$C$2:$C$4,E65)</f>
        <v>541.77517468320457</v>
      </c>
      <c r="L65" s="2">
        <f>TREND(Calibration!$A$2:$A$4,Calibration!$D$2:$D$4,G65)</f>
        <v>561.13217231645547</v>
      </c>
    </row>
    <row r="66" spans="1:12" x14ac:dyDescent="0.25">
      <c r="A66">
        <v>320099</v>
      </c>
      <c r="B66">
        <v>15.07699966</v>
      </c>
      <c r="C66">
        <v>0.30168</v>
      </c>
      <c r="D66">
        <v>35.583000179999999</v>
      </c>
      <c r="E66">
        <v>0.26287000999999999</v>
      </c>
      <c r="F66">
        <v>37.570999149999999</v>
      </c>
      <c r="G66">
        <v>0.92559999000000004</v>
      </c>
      <c r="H66">
        <v>33.368000029999997</v>
      </c>
      <c r="J66" s="2">
        <f>TREND(Calibration!$A$2:$A$4,Calibration!$B$2:$B$4,C66)</f>
        <v>345.45348122173073</v>
      </c>
      <c r="K66" s="2">
        <f>TREND(Calibration!$A$2:$A$4,Calibration!$C$2:$C$4,E66)</f>
        <v>540.15648360054638</v>
      </c>
      <c r="L66" s="2">
        <f>TREND(Calibration!$A$2:$A$4,Calibration!$D$2:$D$4,G66)</f>
        <v>564.48713415316195</v>
      </c>
    </row>
    <row r="67" spans="1:12" x14ac:dyDescent="0.25">
      <c r="A67">
        <v>325130</v>
      </c>
      <c r="B67">
        <v>15.190999980000001</v>
      </c>
      <c r="C67">
        <v>0.30076000000000003</v>
      </c>
      <c r="D67">
        <v>35.561000819999997</v>
      </c>
      <c r="E67">
        <v>0.26464999</v>
      </c>
      <c r="F67">
        <v>37.631000520000001</v>
      </c>
      <c r="G67">
        <v>0.92830002</v>
      </c>
      <c r="H67">
        <v>33.412998199999997</v>
      </c>
      <c r="J67" s="2">
        <f>TREND(Calibration!$A$2:$A$4,Calibration!$B$2:$B$4,C67)</f>
        <v>341.36779756478836</v>
      </c>
      <c r="K67" s="2">
        <f>TREND(Calibration!$A$2:$A$4,Calibration!$C$2:$C$4,E67)</f>
        <v>553.87731675122109</v>
      </c>
      <c r="L67" s="2">
        <f>TREND(Calibration!$A$2:$A$4,Calibration!$D$2:$D$4,G67)</f>
        <v>566.16463371019199</v>
      </c>
    </row>
    <row r="68" spans="1:12" x14ac:dyDescent="0.25">
      <c r="A68">
        <v>330108</v>
      </c>
      <c r="B68">
        <v>15.213000299999999</v>
      </c>
      <c r="C68">
        <v>0.29876000000000003</v>
      </c>
      <c r="D68">
        <v>35.618000029999997</v>
      </c>
      <c r="E68">
        <v>0.26475999</v>
      </c>
      <c r="F68">
        <v>37.627998349999999</v>
      </c>
      <c r="G68">
        <v>0.91970003</v>
      </c>
      <c r="H68">
        <v>33.354999540000001</v>
      </c>
      <c r="J68" s="2">
        <f>TREND(Calibration!$A$2:$A$4,Calibration!$B$2:$B$4,C68)</f>
        <v>332.48587657143526</v>
      </c>
      <c r="K68" s="2">
        <f>TREND(Calibration!$A$2:$A$4,Calibration!$C$2:$C$4,E68)</f>
        <v>554.72524293386027</v>
      </c>
      <c r="L68" s="2">
        <f>TREND(Calibration!$A$2:$A$4,Calibration!$D$2:$D$4,G68)</f>
        <v>560.82155255351483</v>
      </c>
    </row>
    <row r="69" spans="1:12" x14ac:dyDescent="0.25">
      <c r="A69">
        <v>335204</v>
      </c>
      <c r="B69">
        <v>15.2329998</v>
      </c>
      <c r="C69">
        <v>0.30632999999999999</v>
      </c>
      <c r="D69">
        <v>35.563999180000003</v>
      </c>
      <c r="E69">
        <v>0.26464999</v>
      </c>
      <c r="F69">
        <v>37.633998869999999</v>
      </c>
      <c r="G69">
        <v>0.93540000999999995</v>
      </c>
      <c r="H69">
        <v>33.333000179999999</v>
      </c>
      <c r="J69" s="2">
        <f>TREND(Calibration!$A$2:$A$4,Calibration!$B$2:$B$4,C69)</f>
        <v>366.10394753127684</v>
      </c>
      <c r="K69" s="2">
        <f>TREND(Calibration!$A$2:$A$4,Calibration!$C$2:$C$4,E69)</f>
        <v>553.87731675122109</v>
      </c>
      <c r="L69" s="2">
        <f>TREND(Calibration!$A$2:$A$4,Calibration!$D$2:$D$4,G69)</f>
        <v>570.57578102333957</v>
      </c>
    </row>
    <row r="70" spans="1:12" x14ac:dyDescent="0.25">
      <c r="A70">
        <v>340100</v>
      </c>
      <c r="B70">
        <v>15.243000029999999</v>
      </c>
      <c r="C70">
        <v>0.29989000999999998</v>
      </c>
      <c r="D70">
        <v>35.555000309999997</v>
      </c>
      <c r="E70">
        <v>0.26524999999999999</v>
      </c>
      <c r="F70">
        <v>37.611999509999997</v>
      </c>
      <c r="G70">
        <v>0.9375</v>
      </c>
      <c r="H70">
        <v>33.400001529999997</v>
      </c>
      <c r="J70" s="2">
        <f>TREND(Calibration!$A$2:$A$4,Calibration!$B$2:$B$4,C70)</f>
        <v>337.50420634228453</v>
      </c>
      <c r="K70" s="2">
        <f>TREND(Calibration!$A$2:$A$4,Calibration!$C$2:$C$4,E70)</f>
        <v>558.5024457407244</v>
      </c>
      <c r="L70" s="2">
        <f>TREND(Calibration!$A$2:$A$4,Calibration!$D$2:$D$4,G70)</f>
        <v>571.88048219138864</v>
      </c>
    </row>
    <row r="71" spans="1:12" x14ac:dyDescent="0.25">
      <c r="A71">
        <v>345108</v>
      </c>
      <c r="B71">
        <v>15.210000040000001</v>
      </c>
      <c r="C71">
        <v>0.30016999999999999</v>
      </c>
      <c r="D71">
        <v>35.569999690000003</v>
      </c>
      <c r="E71">
        <v>0.26633000000000001</v>
      </c>
      <c r="F71">
        <v>37.652999880000003</v>
      </c>
      <c r="G71">
        <v>0.94129996999999999</v>
      </c>
      <c r="H71">
        <v>33.412998199999997</v>
      </c>
      <c r="J71" s="2">
        <f>TREND(Calibration!$A$2:$A$4,Calibration!$B$2:$B$4,C71)</f>
        <v>338.74763087174915</v>
      </c>
      <c r="K71" s="2">
        <f>TREND(Calibration!$A$2:$A$4,Calibration!$C$2:$C$4,E71)</f>
        <v>566.82753917027344</v>
      </c>
      <c r="L71" s="2">
        <f>TREND(Calibration!$A$2:$A$4,Calibration!$D$2:$D$4,G71)</f>
        <v>574.24136262298657</v>
      </c>
    </row>
    <row r="72" spans="1:12" x14ac:dyDescent="0.25">
      <c r="A72">
        <v>350246</v>
      </c>
      <c r="B72">
        <v>15.13899994</v>
      </c>
      <c r="C72">
        <v>0.29848998999999998</v>
      </c>
      <c r="D72">
        <v>35.58000183</v>
      </c>
      <c r="E72">
        <v>0.26633000000000001</v>
      </c>
      <c r="F72">
        <v>37.5929985</v>
      </c>
      <c r="G72">
        <v>0.93049996999999995</v>
      </c>
      <c r="H72">
        <v>33.431999210000001</v>
      </c>
      <c r="J72" s="2">
        <f>TREND(Calibration!$A$2:$A$4,Calibration!$B$2:$B$4,C72)</f>
        <v>331.28677282772742</v>
      </c>
      <c r="K72" s="2">
        <f>TREND(Calibration!$A$2:$A$4,Calibration!$C$2:$C$4,E72)</f>
        <v>566.82753917027344</v>
      </c>
      <c r="L72" s="2">
        <f>TREND(Calibration!$A$2:$A$4,Calibration!$D$2:$D$4,G72)</f>
        <v>567.53143894957384</v>
      </c>
    </row>
    <row r="73" spans="1:12" x14ac:dyDescent="0.25">
      <c r="A73">
        <v>355255</v>
      </c>
      <c r="B73">
        <v>15.08699989</v>
      </c>
      <c r="C73">
        <v>0.29822000999999998</v>
      </c>
      <c r="D73">
        <v>35.627998349999999</v>
      </c>
      <c r="E73">
        <v>0.26627001</v>
      </c>
      <c r="F73">
        <v>37.585998539999999</v>
      </c>
      <c r="G73">
        <v>0.92290002000000004</v>
      </c>
      <c r="H73">
        <v>33.346000670000002</v>
      </c>
      <c r="J73" s="2">
        <f>TREND(Calibration!$A$2:$A$4,Calibration!$B$2:$B$4,C73)</f>
        <v>330.08780231283458</v>
      </c>
      <c r="K73" s="2">
        <f>TREND(Calibration!$A$2:$A$4,Calibration!$C$2:$C$4,E73)</f>
        <v>566.36511106394141</v>
      </c>
      <c r="L73" s="2">
        <f>TREND(Calibration!$A$2:$A$4,Calibration!$D$2:$D$4,G73)</f>
        <v>562.80967187348563</v>
      </c>
    </row>
    <row r="74" spans="1:12" x14ac:dyDescent="0.25">
      <c r="A74">
        <v>360099</v>
      </c>
      <c r="B74">
        <v>15.083999629999999</v>
      </c>
      <c r="C74">
        <v>0.30206000999999999</v>
      </c>
      <c r="D74">
        <v>35.57400131</v>
      </c>
      <c r="E74">
        <v>0.26530000999999998</v>
      </c>
      <c r="F74">
        <v>37.643001560000002</v>
      </c>
      <c r="G74">
        <v>0.93589997000000003</v>
      </c>
      <c r="H74">
        <v>33.317001339999997</v>
      </c>
      <c r="J74" s="2">
        <f>TREND(Calibration!$A$2:$A$4,Calibration!$B$2:$B$4,C74)</f>
        <v>347.14109062007265</v>
      </c>
      <c r="K74" s="2">
        <f>TREND(Calibration!$A$2:$A$4,Calibration!$C$2:$C$4,E74)</f>
        <v>558.88794381703133</v>
      </c>
      <c r="L74" s="2">
        <f>TREND(Calibration!$A$2:$A$4,Calibration!$D$2:$D$4,G74)</f>
        <v>570.88640078628021</v>
      </c>
    </row>
    <row r="75" spans="1:12" x14ac:dyDescent="0.25">
      <c r="A75">
        <v>365100</v>
      </c>
      <c r="B75">
        <v>15.079999920000001</v>
      </c>
      <c r="C75">
        <v>0.30011000999999998</v>
      </c>
      <c r="D75">
        <v>35.57400131</v>
      </c>
      <c r="E75">
        <v>0.26497999</v>
      </c>
      <c r="F75">
        <v>37.631000520000001</v>
      </c>
      <c r="G75">
        <v>0.94080001000000002</v>
      </c>
      <c r="H75">
        <v>33.396999360000002</v>
      </c>
      <c r="J75" s="2">
        <f>TREND(Calibration!$A$2:$A$4,Calibration!$B$2:$B$4,C75)</f>
        <v>338.48121765155338</v>
      </c>
      <c r="K75" s="2">
        <f>TREND(Calibration!$A$2:$A$4,Calibration!$C$2:$C$4,E75)</f>
        <v>556.42109529913887</v>
      </c>
      <c r="L75" s="2">
        <f>TREND(Calibration!$A$2:$A$4,Calibration!$D$2:$D$4,G75)</f>
        <v>573.93074286004594</v>
      </c>
    </row>
    <row r="76" spans="1:12" x14ac:dyDescent="0.25">
      <c r="A76">
        <v>370113</v>
      </c>
      <c r="B76">
        <v>15.05799961</v>
      </c>
      <c r="C76">
        <v>0.30232998999999999</v>
      </c>
      <c r="D76">
        <v>35.583000179999999</v>
      </c>
      <c r="E76">
        <v>0.26833001000000001</v>
      </c>
      <c r="F76">
        <v>37.596000670000002</v>
      </c>
      <c r="G76">
        <v>0.93049996999999995</v>
      </c>
      <c r="H76">
        <v>33.30099869</v>
      </c>
      <c r="J76" s="2">
        <f>TREND(Calibration!$A$2:$A$4,Calibration!$B$2:$B$4,C76)</f>
        <v>348.34006113496548</v>
      </c>
      <c r="K76" s="2">
        <f>TREND(Calibration!$A$2:$A$4,Calibration!$C$2:$C$4,E76)</f>
        <v>582.2444559388216</v>
      </c>
      <c r="L76" s="2">
        <f>TREND(Calibration!$A$2:$A$4,Calibration!$D$2:$D$4,G76)</f>
        <v>567.53143894957384</v>
      </c>
    </row>
    <row r="77" spans="1:12" x14ac:dyDescent="0.25">
      <c r="A77">
        <v>375162</v>
      </c>
      <c r="B77">
        <v>15.126000400000001</v>
      </c>
      <c r="C77">
        <v>0.29940999000000001</v>
      </c>
      <c r="D77">
        <v>35.58000183</v>
      </c>
      <c r="E77">
        <v>0.26919000999999998</v>
      </c>
      <c r="F77">
        <v>37.585998539999999</v>
      </c>
      <c r="G77">
        <v>0.93480003</v>
      </c>
      <c r="H77">
        <v>33.33000183</v>
      </c>
      <c r="J77" s="2">
        <f>TREND(Calibration!$A$2:$A$4,Calibration!$B$2:$B$4,C77)</f>
        <v>335.37245648467001</v>
      </c>
      <c r="K77" s="2">
        <f>TREND(Calibration!$A$2:$A$4,Calibration!$C$2:$C$4,E77)</f>
        <v>588.87369700309205</v>
      </c>
      <c r="L77" s="2">
        <f>TREND(Calibration!$A$2:$A$4,Calibration!$D$2:$D$4,G77)</f>
        <v>570.20301991171232</v>
      </c>
    </row>
    <row r="78" spans="1:12" x14ac:dyDescent="0.25">
      <c r="A78">
        <v>380108</v>
      </c>
      <c r="B78">
        <v>15.18700027</v>
      </c>
      <c r="C78">
        <v>0.30081001000000002</v>
      </c>
      <c r="D78">
        <v>35.567001339999997</v>
      </c>
      <c r="E78">
        <v>0.26724999999999999</v>
      </c>
      <c r="F78">
        <v>37.650001529999997</v>
      </c>
      <c r="G78">
        <v>0.93910002999999997</v>
      </c>
      <c r="H78">
        <v>33.370998380000003</v>
      </c>
      <c r="J78" s="2">
        <f>TREND(Calibration!$A$2:$A$4,Calibration!$B$2:$B$4,C78)</f>
        <v>341.58988999922713</v>
      </c>
      <c r="K78" s="2">
        <f>TREND(Calibration!$A$2:$A$4,Calibration!$C$2:$C$4,E78)</f>
        <v>573.91928542507435</v>
      </c>
      <c r="L78" s="2">
        <f>TREND(Calibration!$A$2:$A$4,Calibration!$D$2:$D$4,G78)</f>
        <v>572.87456359649696</v>
      </c>
    </row>
    <row r="79" spans="1:12" x14ac:dyDescent="0.25">
      <c r="A79">
        <v>385100</v>
      </c>
      <c r="B79">
        <v>15.190999980000001</v>
      </c>
      <c r="C79">
        <v>0.29610999999999998</v>
      </c>
      <c r="D79">
        <v>35.576999659999998</v>
      </c>
      <c r="E79">
        <v>0.26567998999999998</v>
      </c>
      <c r="F79">
        <v>37.643001560000002</v>
      </c>
      <c r="G79">
        <v>0.94179999999999997</v>
      </c>
      <c r="H79">
        <v>33.335998539999999</v>
      </c>
      <c r="J79" s="2">
        <f>TREND(Calibration!$A$2:$A$4,Calibration!$B$2:$B$4,C79)</f>
        <v>320.71733125524202</v>
      </c>
      <c r="K79" s="2">
        <f>TREND(Calibration!$A$2:$A$4,Calibration!$C$2:$C$4,E79)</f>
        <v>561.81698918866118</v>
      </c>
      <c r="L79" s="2">
        <f>TREND(Calibration!$A$2:$A$4,Calibration!$D$2:$D$4,G79)</f>
        <v>574.55202587617327</v>
      </c>
    </row>
    <row r="80" spans="1:12" x14ac:dyDescent="0.25">
      <c r="A80">
        <v>390099</v>
      </c>
      <c r="B80">
        <v>15.147999759999999</v>
      </c>
      <c r="C80">
        <v>0.29848998999999998</v>
      </c>
      <c r="D80">
        <v>35.5890007</v>
      </c>
      <c r="E80">
        <v>0.26471001</v>
      </c>
      <c r="F80">
        <v>37.596000670000002</v>
      </c>
      <c r="G80">
        <v>0.92669999999999997</v>
      </c>
      <c r="H80">
        <v>33.361999509999997</v>
      </c>
      <c r="J80" s="2">
        <f>TREND(Calibration!$A$2:$A$4,Calibration!$B$2:$B$4,C80)</f>
        <v>331.28677282772742</v>
      </c>
      <c r="K80" s="2">
        <f>TREND(Calibration!$A$2:$A$4,Calibration!$C$2:$C$4,E80)</f>
        <v>554.33997611014843</v>
      </c>
      <c r="L80" s="2">
        <f>TREND(Calibration!$A$2:$A$4,Calibration!$D$2:$D$4,G80)</f>
        <v>565.17055851797591</v>
      </c>
    </row>
    <row r="81" spans="1:12" x14ac:dyDescent="0.25">
      <c r="A81">
        <v>395151</v>
      </c>
      <c r="B81">
        <v>15.11900043</v>
      </c>
      <c r="C81">
        <v>0.30081001000000002</v>
      </c>
      <c r="D81">
        <v>35.57400131</v>
      </c>
      <c r="E81">
        <v>0.27044001000000001</v>
      </c>
      <c r="F81">
        <v>37.631000520000001</v>
      </c>
      <c r="G81">
        <v>0.93809998000000006</v>
      </c>
      <c r="H81">
        <v>33.365001679999999</v>
      </c>
      <c r="J81" s="2">
        <f>TREND(Calibration!$A$2:$A$4,Calibration!$B$2:$B$4,C81)</f>
        <v>341.58988999922713</v>
      </c>
      <c r="K81" s="2">
        <f>TREND(Calibration!$A$2:$A$4,Calibration!$C$2:$C$4,E81)</f>
        <v>598.50922180581097</v>
      </c>
      <c r="L81" s="2">
        <f>TREND(Calibration!$A$2:$A$4,Calibration!$D$2:$D$4,G81)</f>
        <v>572.25324330301589</v>
      </c>
    </row>
    <row r="82" spans="1:12" x14ac:dyDescent="0.25">
      <c r="A82">
        <v>400249</v>
      </c>
      <c r="B82">
        <v>15.102999690000001</v>
      </c>
      <c r="C82">
        <v>0.29616999999999999</v>
      </c>
      <c r="D82">
        <v>35.576999659999998</v>
      </c>
      <c r="E82">
        <v>0.27081000999999999</v>
      </c>
      <c r="F82">
        <v>37.655998230000002</v>
      </c>
      <c r="G82">
        <v>0.93320000000000003</v>
      </c>
      <c r="H82">
        <v>33.383998869999999</v>
      </c>
      <c r="J82" s="2">
        <f>TREND(Calibration!$A$2:$A$4,Calibration!$B$2:$B$4,C82)</f>
        <v>320.98378888504271</v>
      </c>
      <c r="K82" s="2">
        <f>TREND(Calibration!$A$2:$A$4,Calibration!$C$2:$C$4,E82)</f>
        <v>601.3613371474155</v>
      </c>
      <c r="L82" s="2">
        <f>TREND(Calibration!$A$2:$A$4,Calibration!$D$2:$D$4,G82)</f>
        <v>569.20893850660389</v>
      </c>
    </row>
    <row r="83" spans="1:12" x14ac:dyDescent="0.25">
      <c r="A83">
        <v>405106</v>
      </c>
      <c r="B83">
        <v>15.05799961</v>
      </c>
      <c r="C83">
        <v>0.29984</v>
      </c>
      <c r="D83">
        <v>35.561000819999997</v>
      </c>
      <c r="E83">
        <v>0.26767998999999998</v>
      </c>
      <c r="F83">
        <v>37.620998380000003</v>
      </c>
      <c r="G83">
        <v>0.93099999</v>
      </c>
      <c r="H83">
        <v>33.400001529999997</v>
      </c>
      <c r="J83" s="2">
        <f>TREND(Calibration!$A$2:$A$4,Calibration!$B$2:$B$4,C83)</f>
        <v>337.28211390784577</v>
      </c>
      <c r="K83" s="2">
        <f>TREND(Calibration!$A$2:$A$4,Calibration!$C$2:$C$4,E83)</f>
        <v>577.23382887301091</v>
      </c>
      <c r="L83" s="2">
        <f>TREND(Calibration!$A$2:$A$4,Calibration!$D$2:$D$4,G83)</f>
        <v>567.84209598986831</v>
      </c>
    </row>
    <row r="84" spans="1:12" x14ac:dyDescent="0.25">
      <c r="A84">
        <v>410099</v>
      </c>
      <c r="B84">
        <v>15.02900028</v>
      </c>
      <c r="C84">
        <v>0.29848998999999998</v>
      </c>
      <c r="D84">
        <v>35.564998629999998</v>
      </c>
      <c r="E84">
        <v>0.26671001</v>
      </c>
      <c r="F84">
        <v>37.636001589999999</v>
      </c>
      <c r="G84">
        <v>0.93159997000000005</v>
      </c>
      <c r="H84">
        <v>33.283000950000002</v>
      </c>
      <c r="J84" s="2">
        <f>TREND(Calibration!$A$2:$A$4,Calibration!$B$2:$B$4,C84)</f>
        <v>331.28677282772742</v>
      </c>
      <c r="K84" s="2">
        <f>TREND(Calibration!$A$2:$A$4,Calibration!$C$2:$C$4,E84)</f>
        <v>569.75681579449815</v>
      </c>
      <c r="L84" s="2">
        <f>TREND(Calibration!$A$2:$A$4,Calibration!$D$2:$D$4,G84)</f>
        <v>568.21485710149557</v>
      </c>
    </row>
    <row r="85" spans="1:12" x14ac:dyDescent="0.25">
      <c r="A85">
        <v>415122</v>
      </c>
      <c r="B85">
        <v>15.13300037</v>
      </c>
      <c r="C85">
        <v>0.29898000000000002</v>
      </c>
      <c r="D85">
        <v>35.540000919999997</v>
      </c>
      <c r="E85">
        <v>0.26734998999999998</v>
      </c>
      <c r="F85">
        <v>37.636001589999999</v>
      </c>
      <c r="G85">
        <v>0.93910002999999997</v>
      </c>
      <c r="H85">
        <v>33.338001249999998</v>
      </c>
      <c r="J85" s="2">
        <f>TREND(Calibration!$A$2:$A$4,Calibration!$B$2:$B$4,C85)</f>
        <v>333.4628878807041</v>
      </c>
      <c r="K85" s="2">
        <f>TREND(Calibration!$A$2:$A$4,Calibration!$C$2:$C$4,E85)</f>
        <v>574.69005032509335</v>
      </c>
      <c r="L85" s="2">
        <f>TREND(Calibration!$A$2:$A$4,Calibration!$D$2:$D$4,G85)</f>
        <v>572.87456359649696</v>
      </c>
    </row>
    <row r="86" spans="1:12" x14ac:dyDescent="0.25">
      <c r="A86">
        <v>420101</v>
      </c>
      <c r="B86">
        <v>15.190999980000001</v>
      </c>
      <c r="C86">
        <v>0.30107999000000002</v>
      </c>
      <c r="D86">
        <v>35.583999630000001</v>
      </c>
      <c r="E86">
        <v>0.26675999</v>
      </c>
      <c r="F86">
        <v>37.582000729999997</v>
      </c>
      <c r="G86">
        <v>0.92889999999999995</v>
      </c>
      <c r="H86">
        <v>33.263999939999998</v>
      </c>
      <c r="J86" s="2">
        <f>TREND(Calibration!$A$2:$A$4,Calibration!$B$2:$B$4,C86)</f>
        <v>342.78886051411996</v>
      </c>
      <c r="K86" s="2">
        <f>TREND(Calibration!$A$2:$A$4,Calibration!$C$2:$C$4,E86)</f>
        <v>570.14208261821045</v>
      </c>
      <c r="L86" s="2">
        <f>TREND(Calibration!$A$2:$A$4,Calibration!$D$2:$D$4,G86)</f>
        <v>566.53739482181913</v>
      </c>
    </row>
    <row r="87" spans="1:12" x14ac:dyDescent="0.25">
      <c r="A87">
        <v>425100</v>
      </c>
      <c r="B87">
        <v>15.303999900000001</v>
      </c>
      <c r="C87">
        <v>0.29854000000000003</v>
      </c>
      <c r="D87">
        <v>35.612998959999999</v>
      </c>
      <c r="E87">
        <v>0.26633000000000001</v>
      </c>
      <c r="F87">
        <v>37.590999600000004</v>
      </c>
      <c r="G87">
        <v>0.92720002000000001</v>
      </c>
      <c r="H87">
        <v>33.263999939999998</v>
      </c>
      <c r="J87" s="2">
        <f>TREND(Calibration!$A$2:$A$4,Calibration!$B$2:$B$4,C87)</f>
        <v>331.50886526216641</v>
      </c>
      <c r="K87" s="2">
        <f>TREND(Calibration!$A$2:$A$4,Calibration!$C$2:$C$4,E87)</f>
        <v>566.82753917027344</v>
      </c>
      <c r="L87" s="2">
        <f>TREND(Calibration!$A$2:$A$4,Calibration!$D$2:$D$4,G87)</f>
        <v>565.48121555827026</v>
      </c>
    </row>
    <row r="88" spans="1:12" x14ac:dyDescent="0.25">
      <c r="A88">
        <v>430109</v>
      </c>
      <c r="B88">
        <v>15.347000120000001</v>
      </c>
      <c r="C88">
        <v>0.29984</v>
      </c>
      <c r="D88">
        <v>35.562000269999999</v>
      </c>
      <c r="E88">
        <v>0.26557001000000002</v>
      </c>
      <c r="F88">
        <v>37.647998809999997</v>
      </c>
      <c r="G88">
        <v>0.94289999999999996</v>
      </c>
      <c r="H88">
        <v>33.325000760000002</v>
      </c>
      <c r="J88" s="2">
        <f>TREND(Calibration!$A$2:$A$4,Calibration!$B$2:$B$4,C88)</f>
        <v>337.28211390784577</v>
      </c>
      <c r="K88" s="2">
        <f>TREND(Calibration!$A$2:$A$4,Calibration!$C$2:$C$4,E88)</f>
        <v>560.9692171744191</v>
      </c>
      <c r="L88" s="2">
        <f>TREND(Calibration!$A$2:$A$4,Calibration!$D$2:$D$4,G88)</f>
        <v>575.235444028095</v>
      </c>
    </row>
    <row r="89" spans="1:12" x14ac:dyDescent="0.25">
      <c r="A89">
        <v>435103</v>
      </c>
      <c r="B89">
        <v>15.303999900000001</v>
      </c>
      <c r="C89">
        <v>0.30195000999999999</v>
      </c>
      <c r="D89">
        <v>35.558998109999997</v>
      </c>
      <c r="E89">
        <v>0.26541000999999997</v>
      </c>
      <c r="F89">
        <v>37.60400009</v>
      </c>
      <c r="G89">
        <v>0.94019997</v>
      </c>
      <c r="H89">
        <v>33.263999939999998</v>
      </c>
      <c r="J89" s="2">
        <f>TREND(Calibration!$A$2:$A$4,Calibration!$B$2:$B$4,C89)</f>
        <v>346.65258496543834</v>
      </c>
      <c r="K89" s="2">
        <f>TREND(Calibration!$A$2:$A$4,Calibration!$C$2:$C$4,E89)</f>
        <v>559.73586999967074</v>
      </c>
      <c r="L89" s="2">
        <f>TREND(Calibration!$A$2:$A$4,Calibration!$D$2:$D$4,G89)</f>
        <v>573.55794447106496</v>
      </c>
    </row>
    <row r="90" spans="1:12" x14ac:dyDescent="0.25">
      <c r="A90">
        <v>440112</v>
      </c>
      <c r="B90">
        <v>15.272000309999999</v>
      </c>
      <c r="C90">
        <v>0.30081001000000002</v>
      </c>
      <c r="D90">
        <v>35.493000029999997</v>
      </c>
      <c r="E90">
        <v>0.26442999</v>
      </c>
      <c r="F90">
        <v>37.627998349999999</v>
      </c>
      <c r="G90">
        <v>0.95099997999999997</v>
      </c>
      <c r="H90">
        <v>33.291999820000001</v>
      </c>
      <c r="J90" s="2">
        <f>TREND(Calibration!$A$2:$A$4,Calibration!$B$2:$B$4,C90)</f>
        <v>341.58988999922713</v>
      </c>
      <c r="K90" s="2">
        <f>TREND(Calibration!$A$2:$A$4,Calibration!$C$2:$C$4,E90)</f>
        <v>552.18146438594249</v>
      </c>
      <c r="L90" s="2">
        <f>TREND(Calibration!$A$2:$A$4,Calibration!$D$2:$D$4,G90)</f>
        <v>580.26787435736992</v>
      </c>
    </row>
    <row r="91" spans="1:12" x14ac:dyDescent="0.25">
      <c r="A91">
        <v>445103</v>
      </c>
      <c r="B91">
        <v>15.15600014</v>
      </c>
      <c r="C91">
        <v>0.29951999000000001</v>
      </c>
      <c r="D91">
        <v>35.526000979999999</v>
      </c>
      <c r="E91">
        <v>0.26372999000000003</v>
      </c>
      <c r="F91">
        <v>37.58000183</v>
      </c>
      <c r="G91">
        <v>0.93589997000000003</v>
      </c>
      <c r="H91">
        <v>33.27999878</v>
      </c>
      <c r="J91" s="2">
        <f>TREND(Calibration!$A$2:$A$4,Calibration!$B$2:$B$4,C91)</f>
        <v>335.86096213930432</v>
      </c>
      <c r="K91" s="2">
        <f>TREND(Calibration!$A$2:$A$4,Calibration!$C$2:$C$4,E91)</f>
        <v>546.78557049642018</v>
      </c>
      <c r="L91" s="2">
        <f>TREND(Calibration!$A$2:$A$4,Calibration!$D$2:$D$4,G91)</f>
        <v>570.88640078628021</v>
      </c>
    </row>
    <row r="92" spans="1:12" x14ac:dyDescent="0.25">
      <c r="A92">
        <v>450099</v>
      </c>
      <c r="B92">
        <v>15.12300014</v>
      </c>
      <c r="C92">
        <v>0.29956999000000001</v>
      </c>
      <c r="D92">
        <v>35.497001650000001</v>
      </c>
      <c r="E92">
        <v>0.26249</v>
      </c>
      <c r="F92">
        <v>37.590999600000004</v>
      </c>
      <c r="G92">
        <v>0.93370003000000001</v>
      </c>
      <c r="H92">
        <v>33.236000060000002</v>
      </c>
      <c r="J92" s="2">
        <f>TREND(Calibration!$A$2:$A$4,Calibration!$B$2:$B$4,C92)</f>
        <v>336.08301016413816</v>
      </c>
      <c r="K92" s="2">
        <f>TREND(Calibration!$A$2:$A$4,Calibration!$C$2:$C$4,E92)</f>
        <v>537.22720697632167</v>
      </c>
      <c r="L92" s="2">
        <f>TREND(Calibration!$A$2:$A$4,Calibration!$D$2:$D$4,G92)</f>
        <v>569.5196017597907</v>
      </c>
    </row>
    <row r="93" spans="1:12" x14ac:dyDescent="0.25">
      <c r="A93">
        <v>455104</v>
      </c>
      <c r="B93">
        <v>15.03299999</v>
      </c>
      <c r="C93">
        <v>0.30107999000000002</v>
      </c>
      <c r="D93">
        <v>35.566001890000003</v>
      </c>
      <c r="E93">
        <v>0.26146001000000002</v>
      </c>
      <c r="F93">
        <v>37.542999270000003</v>
      </c>
      <c r="G93">
        <v>0.93159997000000005</v>
      </c>
      <c r="H93">
        <v>33.258998869999999</v>
      </c>
      <c r="J93" s="2">
        <f>TREND(Calibration!$A$2:$A$4,Calibration!$B$2:$B$4,C93)</f>
        <v>342.78886051411996</v>
      </c>
      <c r="K93" s="2">
        <f>TREND(Calibration!$A$2:$A$4,Calibration!$C$2:$C$4,E93)</f>
        <v>529.28761162308001</v>
      </c>
      <c r="L93" s="2">
        <f>TREND(Calibration!$A$2:$A$4,Calibration!$D$2:$D$4,G93)</f>
        <v>568.21485710149557</v>
      </c>
    </row>
    <row r="94" spans="1:12" x14ac:dyDescent="0.25">
      <c r="A94">
        <v>460100</v>
      </c>
      <c r="B94">
        <v>15.04599953</v>
      </c>
      <c r="C94">
        <v>0.29681000000000002</v>
      </c>
      <c r="D94">
        <v>35.520000459999999</v>
      </c>
      <c r="E94">
        <v>0.26118999999999998</v>
      </c>
      <c r="F94">
        <v>37.620998380000003</v>
      </c>
      <c r="G94">
        <v>0.94450003000000005</v>
      </c>
      <c r="H94">
        <v>33.237998959999999</v>
      </c>
      <c r="J94" s="2">
        <f>TREND(Calibration!$A$2:$A$4,Calibration!$B$2:$B$4,C94)</f>
        <v>323.82600360291576</v>
      </c>
      <c r="K94" s="2">
        <f>TREND(Calibration!$A$2:$A$4,Calibration!$C$2:$C$4,E94)</f>
        <v>527.20626118149403</v>
      </c>
      <c r="L94" s="2">
        <f>TREND(Calibration!$A$2:$A$4,Calibration!$D$2:$D$4,G94)</f>
        <v>576.22952543320343</v>
      </c>
    </row>
    <row r="95" spans="1:12" x14ac:dyDescent="0.25">
      <c r="A95">
        <v>465225</v>
      </c>
      <c r="B95">
        <v>14.99800014</v>
      </c>
      <c r="C95">
        <v>0.29945999000000001</v>
      </c>
      <c r="D95">
        <v>35.507999419999997</v>
      </c>
      <c r="E95">
        <v>0.2606</v>
      </c>
      <c r="F95">
        <v>37.558998109999997</v>
      </c>
      <c r="G95">
        <v>0.94239998000000003</v>
      </c>
      <c r="H95">
        <v>33.317001339999997</v>
      </c>
      <c r="J95" s="2">
        <f>TREND(Calibration!$A$2:$A$4,Calibration!$B$2:$B$4,C95)</f>
        <v>335.59450450950385</v>
      </c>
      <c r="K95" s="2">
        <f>TREND(Calibration!$A$2:$A$4,Calibration!$C$2:$C$4,E95)</f>
        <v>522.6582934746109</v>
      </c>
      <c r="L95" s="2">
        <f>TREND(Calibration!$A$2:$A$4,Calibration!$D$2:$D$4,G95)</f>
        <v>574.92478698780064</v>
      </c>
    </row>
    <row r="96" spans="1:12" x14ac:dyDescent="0.25">
      <c r="A96">
        <v>470107</v>
      </c>
      <c r="B96">
        <v>15.00199986</v>
      </c>
      <c r="C96">
        <v>0.29887000000000002</v>
      </c>
      <c r="D96">
        <v>35.481998439999998</v>
      </c>
      <c r="E96">
        <v>0.26049</v>
      </c>
      <c r="F96">
        <v>37.575000760000002</v>
      </c>
      <c r="G96">
        <v>0.94019997</v>
      </c>
      <c r="H96">
        <v>33.333999630000001</v>
      </c>
      <c r="J96" s="2">
        <f>TREND(Calibration!$A$2:$A$4,Calibration!$B$2:$B$4,C96)</f>
        <v>332.97438222606957</v>
      </c>
      <c r="K96" s="2">
        <f>TREND(Calibration!$A$2:$A$4,Calibration!$C$2:$C$4,E96)</f>
        <v>521.81036729197172</v>
      </c>
      <c r="L96" s="2">
        <f>TREND(Calibration!$A$2:$A$4,Calibration!$D$2:$D$4,G96)</f>
        <v>573.55794447106496</v>
      </c>
    </row>
    <row r="97" spans="1:12" x14ac:dyDescent="0.25">
      <c r="A97">
        <v>475100</v>
      </c>
      <c r="B97">
        <v>15.086000439999999</v>
      </c>
      <c r="C97">
        <v>0.30118999000000002</v>
      </c>
      <c r="D97">
        <v>35.473999020000001</v>
      </c>
      <c r="E97">
        <v>0.26113998999999999</v>
      </c>
      <c r="F97">
        <v>37.602001190000003</v>
      </c>
      <c r="G97">
        <v>0.94349998000000002</v>
      </c>
      <c r="H97">
        <v>33.249000549999998</v>
      </c>
      <c r="J97" s="2">
        <f>TREND(Calibration!$A$2:$A$4,Calibration!$B$2:$B$4,C97)</f>
        <v>343.27736616875427</v>
      </c>
      <c r="K97" s="2">
        <f>TREND(Calibration!$A$2:$A$4,Calibration!$C$2:$C$4,E97)</f>
        <v>526.82076310518687</v>
      </c>
      <c r="L97" s="2">
        <f>TREND(Calibration!$A$2:$A$4,Calibration!$D$2:$D$4,G97)</f>
        <v>575.60820513972226</v>
      </c>
    </row>
    <row r="98" spans="1:12" x14ac:dyDescent="0.25">
      <c r="A98">
        <v>480099</v>
      </c>
      <c r="B98">
        <v>15.147000309999999</v>
      </c>
      <c r="C98">
        <v>0.29989000999999998</v>
      </c>
      <c r="D98">
        <v>35.497001650000001</v>
      </c>
      <c r="E98">
        <v>0.26157001000000002</v>
      </c>
      <c r="F98">
        <v>37.534999849999998</v>
      </c>
      <c r="G98">
        <v>0.92779999999999996</v>
      </c>
      <c r="H98">
        <v>33.226001740000001</v>
      </c>
      <c r="J98" s="2">
        <f>TREND(Calibration!$A$2:$A$4,Calibration!$B$2:$B$4,C98)</f>
        <v>337.50420634228453</v>
      </c>
      <c r="K98" s="2">
        <f>TREND(Calibration!$A$2:$A$4,Calibration!$C$2:$C$4,E98)</f>
        <v>530.1355378057192</v>
      </c>
      <c r="L98" s="2">
        <f>TREND(Calibration!$A$2:$A$4,Calibration!$D$2:$D$4,G98)</f>
        <v>565.85397666989752</v>
      </c>
    </row>
    <row r="99" spans="1:12" x14ac:dyDescent="0.25">
      <c r="A99">
        <v>485099</v>
      </c>
      <c r="B99">
        <v>15.21899986</v>
      </c>
      <c r="C99">
        <v>0.30005999999999999</v>
      </c>
      <c r="D99">
        <v>35.465999600000004</v>
      </c>
      <c r="E99">
        <v>0.26043000999999999</v>
      </c>
      <c r="F99">
        <v>37.540000919999997</v>
      </c>
      <c r="G99">
        <v>0.92940003000000004</v>
      </c>
      <c r="H99">
        <v>33.195999149999999</v>
      </c>
      <c r="J99" s="2">
        <f>TREND(Calibration!$A$2:$A$4,Calibration!$B$2:$B$4,C99)</f>
        <v>338.25912521711462</v>
      </c>
      <c r="K99" s="2">
        <f>TREND(Calibration!$A$2:$A$4,Calibration!$C$2:$C$4,E99)</f>
        <v>521.34793918563946</v>
      </c>
      <c r="L99" s="2">
        <f>TREND(Calibration!$A$2:$A$4,Calibration!$D$2:$D$4,G99)</f>
        <v>566.84805807500595</v>
      </c>
    </row>
    <row r="100" spans="1:12" x14ac:dyDescent="0.25">
      <c r="A100">
        <v>490099</v>
      </c>
      <c r="B100">
        <v>15.24100018</v>
      </c>
      <c r="C100">
        <v>0.30118999000000002</v>
      </c>
      <c r="D100">
        <v>35.534999849999998</v>
      </c>
      <c r="E100">
        <v>0.25979000000000002</v>
      </c>
      <c r="F100">
        <v>37.5320015</v>
      </c>
      <c r="G100">
        <v>0.92779999999999996</v>
      </c>
      <c r="H100">
        <v>33.22000122</v>
      </c>
      <c r="J100" s="2">
        <f>TREND(Calibration!$A$2:$A$4,Calibration!$B$2:$B$4,C100)</f>
        <v>343.27736616875427</v>
      </c>
      <c r="K100" s="2">
        <f>TREND(Calibration!$A$2:$A$4,Calibration!$C$2:$C$4,E100)</f>
        <v>516.4144734024494</v>
      </c>
      <c r="L100" s="2">
        <f>TREND(Calibration!$A$2:$A$4,Calibration!$D$2:$D$4,G100)</f>
        <v>565.85397666989752</v>
      </c>
    </row>
    <row r="101" spans="1:12" x14ac:dyDescent="0.25">
      <c r="A101">
        <v>495116</v>
      </c>
      <c r="B101">
        <v>15.18299961</v>
      </c>
      <c r="C101">
        <v>0.30676001000000003</v>
      </c>
      <c r="D101">
        <v>35.478000639999998</v>
      </c>
      <c r="E101">
        <v>0.25853999999999999</v>
      </c>
      <c r="F101">
        <v>37.55099869</v>
      </c>
      <c r="G101">
        <v>0.92619996999999998</v>
      </c>
      <c r="H101">
        <v>33.203998570000003</v>
      </c>
      <c r="J101" s="2">
        <f>TREND(Calibration!$A$2:$A$4,Calibration!$B$2:$B$4,C101)</f>
        <v>368.01360495445283</v>
      </c>
      <c r="K101" s="2">
        <f>TREND(Calibration!$A$2:$A$4,Calibration!$C$2:$C$4,E101)</f>
        <v>506.77894859973048</v>
      </c>
      <c r="L101" s="2">
        <f>TREND(Calibration!$A$2:$A$4,Calibration!$D$2:$D$4,G101)</f>
        <v>564.85989526478909</v>
      </c>
    </row>
    <row r="102" spans="1:12" x14ac:dyDescent="0.25">
      <c r="A102">
        <v>500099</v>
      </c>
      <c r="B102">
        <v>15.114999770000001</v>
      </c>
      <c r="C102">
        <v>0.30287001000000002</v>
      </c>
      <c r="D102">
        <v>35.487998959999999</v>
      </c>
      <c r="E102">
        <v>0.25821999000000001</v>
      </c>
      <c r="F102">
        <v>37.534000399999996</v>
      </c>
      <c r="G102">
        <v>0.92830002</v>
      </c>
      <c r="H102">
        <v>33.228000639999998</v>
      </c>
      <c r="J102" s="2">
        <f>TREND(Calibration!$A$2:$A$4,Calibration!$B$2:$B$4,C102)</f>
        <v>350.73826862238093</v>
      </c>
      <c r="K102" s="2">
        <f>TREND(Calibration!$A$2:$A$4,Calibration!$C$2:$C$4,E102)</f>
        <v>504.31217716603601</v>
      </c>
      <c r="L102" s="2">
        <f>TREND(Calibration!$A$2:$A$4,Calibration!$D$2:$D$4,G102)</f>
        <v>566.16463371019199</v>
      </c>
    </row>
    <row r="103" spans="1:12" x14ac:dyDescent="0.25">
      <c r="A103">
        <v>505100</v>
      </c>
      <c r="B103">
        <v>15.053999900000001</v>
      </c>
      <c r="C103">
        <v>0.30502998999999997</v>
      </c>
      <c r="D103">
        <v>35.481998439999998</v>
      </c>
      <c r="E103">
        <v>0.25799999000000001</v>
      </c>
      <c r="F103">
        <v>37.5320015</v>
      </c>
      <c r="G103">
        <v>0.92019998999999997</v>
      </c>
      <c r="H103">
        <v>33.243000029999997</v>
      </c>
      <c r="J103" s="2">
        <f>TREND(Calibration!$A$2:$A$4,Calibration!$B$2:$B$4,C103)</f>
        <v>360.33065447599211</v>
      </c>
      <c r="K103" s="2">
        <f>TREND(Calibration!$A$2:$A$4,Calibration!$C$2:$C$4,E103)</f>
        <v>502.61632480075764</v>
      </c>
      <c r="L103" s="2">
        <f>TREND(Calibration!$A$2:$A$4,Calibration!$D$2:$D$4,G103)</f>
        <v>561.13217231645547</v>
      </c>
    </row>
    <row r="104" spans="1:12" x14ac:dyDescent="0.25">
      <c r="A104">
        <v>510129</v>
      </c>
      <c r="B104">
        <v>15.027999879999999</v>
      </c>
      <c r="C104">
        <v>0.29232999999999998</v>
      </c>
      <c r="D104">
        <v>35.444000240000001</v>
      </c>
      <c r="E104">
        <v>0.25762001000000001</v>
      </c>
      <c r="F104">
        <v>37.578998570000003</v>
      </c>
      <c r="G104">
        <v>0.9375</v>
      </c>
      <c r="H104">
        <v>33.262001040000001</v>
      </c>
      <c r="J104" s="2">
        <f>TREND(Calibration!$A$2:$A$4,Calibration!$B$2:$B$4,C104)</f>
        <v>303.93050057780442</v>
      </c>
      <c r="K104" s="2">
        <f>TREND(Calibration!$A$2:$A$4,Calibration!$C$2:$C$4,E104)</f>
        <v>499.68727942912801</v>
      </c>
      <c r="L104" s="2">
        <f>TREND(Calibration!$A$2:$A$4,Calibration!$D$2:$D$4,G104)</f>
        <v>571.88048219138864</v>
      </c>
    </row>
    <row r="105" spans="1:12" x14ac:dyDescent="0.25">
      <c r="A105">
        <v>515099</v>
      </c>
      <c r="B105">
        <v>15.005000109999999</v>
      </c>
      <c r="C105">
        <v>0.30217000999999999</v>
      </c>
      <c r="D105">
        <v>35.513999939999998</v>
      </c>
      <c r="E105">
        <v>0.25735000000000002</v>
      </c>
      <c r="F105">
        <v>37.542999270000003</v>
      </c>
      <c r="G105">
        <v>0.93099999</v>
      </c>
      <c r="H105">
        <v>33.278999329999998</v>
      </c>
      <c r="J105" s="2">
        <f>TREND(Calibration!$A$2:$A$4,Calibration!$B$2:$B$4,C105)</f>
        <v>347.62959627470718</v>
      </c>
      <c r="K105" s="2">
        <f>TREND(Calibration!$A$2:$A$4,Calibration!$C$2:$C$4,E105)</f>
        <v>497.60592898754248</v>
      </c>
      <c r="L105" s="2">
        <f>TREND(Calibration!$A$2:$A$4,Calibration!$D$2:$D$4,G105)</f>
        <v>567.84209598986831</v>
      </c>
    </row>
    <row r="106" spans="1:12" x14ac:dyDescent="0.25">
      <c r="A106">
        <v>520150</v>
      </c>
      <c r="B106">
        <v>14.989000320000001</v>
      </c>
      <c r="C106">
        <v>0.30292001000000002</v>
      </c>
      <c r="D106">
        <v>35.474998470000003</v>
      </c>
      <c r="E106">
        <v>0.25703000999999998</v>
      </c>
      <c r="F106">
        <v>37.588001249999998</v>
      </c>
      <c r="G106">
        <v>0.93159997000000005</v>
      </c>
      <c r="H106">
        <v>33.208999630000001</v>
      </c>
      <c r="J106" s="2">
        <f>TREND(Calibration!$A$2:$A$4,Calibration!$B$2:$B$4,C106)</f>
        <v>350.96031664721477</v>
      </c>
      <c r="K106" s="2">
        <f>TREND(Calibration!$A$2:$A$4,Calibration!$C$2:$C$4,E106)</f>
        <v>495.13931172224443</v>
      </c>
      <c r="L106" s="2">
        <f>TREND(Calibration!$A$2:$A$4,Calibration!$D$2:$D$4,G106)</f>
        <v>568.21485710149557</v>
      </c>
    </row>
    <row r="107" spans="1:12" x14ac:dyDescent="0.25">
      <c r="A107">
        <v>525193</v>
      </c>
      <c r="B107">
        <v>15.083000180000001</v>
      </c>
      <c r="C107">
        <v>0.30022000999999998</v>
      </c>
      <c r="D107">
        <v>35.463001249999998</v>
      </c>
      <c r="E107">
        <v>0.25703000999999998</v>
      </c>
      <c r="F107">
        <v>37.578998570000003</v>
      </c>
      <c r="G107">
        <v>0.94450003000000005</v>
      </c>
      <c r="H107">
        <v>33.209999080000003</v>
      </c>
      <c r="J107" s="2">
        <f>TREND(Calibration!$A$2:$A$4,Calibration!$B$2:$B$4,C107)</f>
        <v>338.96972330618769</v>
      </c>
      <c r="K107" s="2">
        <f>TREND(Calibration!$A$2:$A$4,Calibration!$C$2:$C$4,E107)</f>
        <v>495.13931172224443</v>
      </c>
      <c r="L107" s="2">
        <f>TREND(Calibration!$A$2:$A$4,Calibration!$D$2:$D$4,G107)</f>
        <v>576.22952543320343</v>
      </c>
    </row>
    <row r="108" spans="1:12" x14ac:dyDescent="0.25">
      <c r="A108">
        <v>530259</v>
      </c>
      <c r="B108">
        <v>15.192999840000001</v>
      </c>
      <c r="C108">
        <v>0.30426999999999998</v>
      </c>
      <c r="D108">
        <v>35.463001249999998</v>
      </c>
      <c r="E108">
        <v>0.25697999999999999</v>
      </c>
      <c r="F108">
        <v>37.583999630000001</v>
      </c>
      <c r="G108">
        <v>0.94779997999999999</v>
      </c>
      <c r="H108">
        <v>33.2179985</v>
      </c>
      <c r="J108" s="2">
        <f>TREND(Calibration!$A$2:$A$4,Calibration!$B$2:$B$4,C108)</f>
        <v>356.95556890812304</v>
      </c>
      <c r="K108" s="2">
        <f>TREND(Calibration!$A$2:$A$4,Calibration!$C$2:$C$4,E108)</f>
        <v>494.7538136459375</v>
      </c>
      <c r="L108" s="2">
        <f>TREND(Calibration!$A$2:$A$4,Calibration!$D$2:$D$4,G108)</f>
        <v>578.2797488245069</v>
      </c>
    </row>
    <row r="109" spans="1:12" x14ac:dyDescent="0.25">
      <c r="A109">
        <v>535115</v>
      </c>
      <c r="B109">
        <v>15.20300007</v>
      </c>
      <c r="C109">
        <v>0.30146000000000001</v>
      </c>
      <c r="D109">
        <v>35.472000119999997</v>
      </c>
      <c r="E109">
        <v>0.25670999</v>
      </c>
      <c r="F109">
        <v>37.569000240000001</v>
      </c>
      <c r="G109">
        <v>0.93540000999999995</v>
      </c>
      <c r="H109">
        <v>33.278999329999998</v>
      </c>
      <c r="J109" s="2">
        <f>TREND(Calibration!$A$2:$A$4,Calibration!$B$2:$B$4,C109)</f>
        <v>344.47646991246188</v>
      </c>
      <c r="K109" s="2">
        <f>TREND(Calibration!$A$2:$A$4,Calibration!$C$2:$C$4,E109)</f>
        <v>492.67246320435174</v>
      </c>
      <c r="L109" s="2">
        <f>TREND(Calibration!$A$2:$A$4,Calibration!$D$2:$D$4,G109)</f>
        <v>570.57578102333957</v>
      </c>
    </row>
    <row r="110" spans="1:12" x14ac:dyDescent="0.25">
      <c r="A110">
        <v>540131</v>
      </c>
      <c r="B110">
        <v>15.18999958</v>
      </c>
      <c r="C110">
        <v>0.30107999000000002</v>
      </c>
      <c r="D110">
        <v>35.437999730000001</v>
      </c>
      <c r="E110">
        <v>0.25675999999999999</v>
      </c>
      <c r="F110">
        <v>37.54700089</v>
      </c>
      <c r="G110">
        <v>0.92989999000000001</v>
      </c>
      <c r="H110">
        <v>33.243000029999997</v>
      </c>
      <c r="J110" s="2">
        <f>TREND(Calibration!$A$2:$A$4,Calibration!$B$2:$B$4,C110)</f>
        <v>342.78886051411996</v>
      </c>
      <c r="K110" s="2">
        <f>TREND(Calibration!$A$2:$A$4,Calibration!$C$2:$C$4,E110)</f>
        <v>493.0579612806589</v>
      </c>
      <c r="L110" s="2">
        <f>TREND(Calibration!$A$2:$A$4,Calibration!$D$2:$D$4,G110)</f>
        <v>567.15867783794658</v>
      </c>
    </row>
    <row r="111" spans="1:12" x14ac:dyDescent="0.25">
      <c r="A111">
        <v>545206</v>
      </c>
      <c r="B111">
        <v>15.125</v>
      </c>
      <c r="C111">
        <v>0.30210998999999999</v>
      </c>
      <c r="D111">
        <v>35.459999080000003</v>
      </c>
      <c r="E111">
        <v>0.25670999</v>
      </c>
      <c r="F111">
        <v>37.584999080000003</v>
      </c>
      <c r="G111">
        <v>0.93049996999999995</v>
      </c>
      <c r="H111">
        <v>33.181999210000001</v>
      </c>
      <c r="J111" s="2">
        <f>TREND(Calibration!$A$2:$A$4,Calibration!$B$2:$B$4,C111)</f>
        <v>347.36304982569663</v>
      </c>
      <c r="K111" s="2">
        <f>TREND(Calibration!$A$2:$A$4,Calibration!$C$2:$C$4,E111)</f>
        <v>492.67246320435174</v>
      </c>
      <c r="L111" s="2">
        <f>TREND(Calibration!$A$2:$A$4,Calibration!$D$2:$D$4,G111)</f>
        <v>567.53143894957384</v>
      </c>
    </row>
    <row r="112" spans="1:12" x14ac:dyDescent="0.25">
      <c r="A112">
        <v>550145</v>
      </c>
      <c r="B112">
        <v>15.088999749999999</v>
      </c>
      <c r="C112">
        <v>0.30162000999999999</v>
      </c>
      <c r="D112">
        <v>35.463001249999998</v>
      </c>
      <c r="E112">
        <v>0.25633001</v>
      </c>
      <c r="F112">
        <v>37.527999880000003</v>
      </c>
      <c r="G112">
        <v>0.92449999000000005</v>
      </c>
      <c r="H112">
        <v>33.185001370000002</v>
      </c>
      <c r="J112" s="2">
        <f>TREND(Calibration!$A$2:$A$4,Calibration!$B$2:$B$4,C112)</f>
        <v>345.18706800153495</v>
      </c>
      <c r="K112" s="2">
        <f>TREND(Calibration!$A$2:$A$4,Calibration!$C$2:$C$4,E112)</f>
        <v>489.74341783272212</v>
      </c>
      <c r="L112" s="2">
        <f>TREND(Calibration!$A$2:$A$4,Calibration!$D$2:$D$4,G112)</f>
        <v>563.80371600124022</v>
      </c>
    </row>
    <row r="113" spans="1:12" x14ac:dyDescent="0.25">
      <c r="A113">
        <v>555160</v>
      </c>
      <c r="B113">
        <v>15.057000159999999</v>
      </c>
      <c r="C113">
        <v>0.30107999000000002</v>
      </c>
      <c r="D113">
        <v>35.400001529999997</v>
      </c>
      <c r="E113">
        <v>0.25664999999999999</v>
      </c>
      <c r="F113">
        <v>37.59500122</v>
      </c>
      <c r="G113">
        <v>0.93809998000000006</v>
      </c>
      <c r="H113">
        <v>33.22000122</v>
      </c>
      <c r="J113" s="2">
        <f>TREND(Calibration!$A$2:$A$4,Calibration!$B$2:$B$4,C113)</f>
        <v>342.78886051411996</v>
      </c>
      <c r="K113" s="2">
        <f>TREND(Calibration!$A$2:$A$4,Calibration!$C$2:$C$4,E113)</f>
        <v>492.21003509801972</v>
      </c>
      <c r="L113" s="2">
        <f>TREND(Calibration!$A$2:$A$4,Calibration!$D$2:$D$4,G113)</f>
        <v>572.25324330301589</v>
      </c>
    </row>
    <row r="114" spans="1:12" x14ac:dyDescent="0.25">
      <c r="A114">
        <v>560210</v>
      </c>
      <c r="B114">
        <v>14.97900009</v>
      </c>
      <c r="C114">
        <v>0.30107999000000002</v>
      </c>
      <c r="D114">
        <v>35.476001740000001</v>
      </c>
      <c r="E114">
        <v>0.25633001</v>
      </c>
      <c r="F114">
        <v>37.541000369999999</v>
      </c>
      <c r="G114">
        <v>0.92889999999999995</v>
      </c>
      <c r="H114">
        <v>33.27099991</v>
      </c>
      <c r="J114" s="2">
        <f>TREND(Calibration!$A$2:$A$4,Calibration!$B$2:$B$4,C114)</f>
        <v>342.78886051411996</v>
      </c>
      <c r="K114" s="2">
        <f>TREND(Calibration!$A$2:$A$4,Calibration!$C$2:$C$4,E114)</f>
        <v>489.74341783272212</v>
      </c>
      <c r="L114" s="2">
        <f>TREND(Calibration!$A$2:$A$4,Calibration!$D$2:$D$4,G114)</f>
        <v>566.53739482181913</v>
      </c>
    </row>
    <row r="115" spans="1:12" x14ac:dyDescent="0.25">
      <c r="A115">
        <v>565194</v>
      </c>
      <c r="B115">
        <v>14.960000040000001</v>
      </c>
      <c r="C115">
        <v>0.30329999000000002</v>
      </c>
      <c r="D115">
        <v>35.405998230000002</v>
      </c>
      <c r="E115">
        <v>0.25659999</v>
      </c>
      <c r="F115">
        <v>37.59500122</v>
      </c>
      <c r="G115">
        <v>0.93859999999999999</v>
      </c>
      <c r="H115">
        <v>33.27099991</v>
      </c>
      <c r="J115" s="2">
        <f>TREND(Calibration!$A$2:$A$4,Calibration!$B$2:$B$4,C115)</f>
        <v>352.64779281674191</v>
      </c>
      <c r="K115" s="2">
        <f>TREND(Calibration!$A$2:$A$4,Calibration!$C$2:$C$4,E115)</f>
        <v>491.82453702171256</v>
      </c>
      <c r="L115" s="2">
        <f>TREND(Calibration!$A$2:$A$4,Calibration!$D$2:$D$4,G115)</f>
        <v>572.56390034331025</v>
      </c>
    </row>
    <row r="116" spans="1:12" x14ac:dyDescent="0.25">
      <c r="A116">
        <v>570301</v>
      </c>
      <c r="B116">
        <v>14.92399979</v>
      </c>
      <c r="C116">
        <v>0.30530000000000002</v>
      </c>
      <c r="D116">
        <v>35.446998600000001</v>
      </c>
      <c r="E116">
        <v>0.25692000999999998</v>
      </c>
      <c r="F116">
        <v>37.541000369999999</v>
      </c>
      <c r="G116">
        <v>0.93320000000000003</v>
      </c>
      <c r="H116">
        <v>33.174999239999998</v>
      </c>
      <c r="J116" s="2">
        <f>TREND(Calibration!$A$2:$A$4,Calibration!$B$2:$B$4,C116)</f>
        <v>361.52975821969994</v>
      </c>
      <c r="K116" s="2">
        <f>TREND(Calibration!$A$2:$A$4,Calibration!$C$2:$C$4,E116)</f>
        <v>494.29138553960524</v>
      </c>
      <c r="L116" s="2">
        <f>TREND(Calibration!$A$2:$A$4,Calibration!$D$2:$D$4,G116)</f>
        <v>569.20893850660389</v>
      </c>
    </row>
    <row r="117" spans="1:12" x14ac:dyDescent="0.25">
      <c r="A117">
        <v>575131</v>
      </c>
      <c r="B117">
        <v>14.99199963</v>
      </c>
      <c r="C117">
        <v>0.30264999999999997</v>
      </c>
      <c r="D117">
        <v>35.453998570000003</v>
      </c>
      <c r="E117">
        <v>0.25729998999999998</v>
      </c>
      <c r="F117">
        <v>37.573001859999998</v>
      </c>
      <c r="G117">
        <v>0.93269997999999998</v>
      </c>
      <c r="H117">
        <v>33.17200089</v>
      </c>
      <c r="J117" s="2">
        <f>TREND(Calibration!$A$2:$A$4,Calibration!$B$2:$B$4,C117)</f>
        <v>349.76121290350693</v>
      </c>
      <c r="K117" s="2">
        <f>TREND(Calibration!$A$2:$A$4,Calibration!$C$2:$C$4,E117)</f>
        <v>497.22043091123487</v>
      </c>
      <c r="L117" s="2">
        <f>TREND(Calibration!$A$2:$A$4,Calibration!$D$2:$D$4,G117)</f>
        <v>568.89828146630953</v>
      </c>
    </row>
    <row r="118" spans="1:12" x14ac:dyDescent="0.25">
      <c r="A118">
        <v>580099</v>
      </c>
      <c r="B118">
        <v>15.105999949999999</v>
      </c>
      <c r="C118">
        <v>0.29956999000000001</v>
      </c>
      <c r="D118">
        <v>35.463001249999998</v>
      </c>
      <c r="E118">
        <v>0.25768000000000002</v>
      </c>
      <c r="F118">
        <v>37.573001859999998</v>
      </c>
      <c r="G118">
        <v>0.93320000000000003</v>
      </c>
      <c r="H118">
        <v>33.143001560000002</v>
      </c>
      <c r="J118" s="2">
        <f>TREND(Calibration!$A$2:$A$4,Calibration!$B$2:$B$4,C118)</f>
        <v>336.08301016413816</v>
      </c>
      <c r="K118" s="2">
        <f>TREND(Calibration!$A$2:$A$4,Calibration!$C$2:$C$4,E118)</f>
        <v>500.14970753546004</v>
      </c>
      <c r="L118" s="2">
        <f>TREND(Calibration!$A$2:$A$4,Calibration!$D$2:$D$4,G118)</f>
        <v>569.20893850660389</v>
      </c>
    </row>
    <row r="119" spans="1:12" x14ac:dyDescent="0.25">
      <c r="A119">
        <v>585198</v>
      </c>
      <c r="B119">
        <v>15.15799999</v>
      </c>
      <c r="C119">
        <v>0.30184000999999999</v>
      </c>
      <c r="D119">
        <v>35.446998600000001</v>
      </c>
      <c r="E119">
        <v>0.25962001000000001</v>
      </c>
      <c r="F119">
        <v>37.515998840000002</v>
      </c>
      <c r="G119">
        <v>0.92400002000000003</v>
      </c>
      <c r="H119">
        <v>33.194000240000001</v>
      </c>
      <c r="J119" s="2">
        <f>TREND(Calibration!$A$2:$A$4,Calibration!$B$2:$B$4,C119)</f>
        <v>346.1640793108038</v>
      </c>
      <c r="K119" s="2">
        <f>TREND(Calibration!$A$2:$A$4,Calibration!$C$2:$C$4,E119)</f>
        <v>515.10411911347796</v>
      </c>
      <c r="L119" s="2">
        <f>TREND(Calibration!$A$2:$A$4,Calibration!$D$2:$D$4,G119)</f>
        <v>563.49309002540724</v>
      </c>
    </row>
    <row r="120" spans="1:12" x14ac:dyDescent="0.25">
      <c r="A120">
        <v>590178</v>
      </c>
      <c r="B120">
        <v>15.184000019999999</v>
      </c>
      <c r="C120">
        <v>0.29994999999999999</v>
      </c>
      <c r="D120">
        <v>35.450000760000002</v>
      </c>
      <c r="E120">
        <v>0.25984001000000001</v>
      </c>
      <c r="F120">
        <v>37.537998199999997</v>
      </c>
      <c r="G120">
        <v>0.93049996999999995</v>
      </c>
      <c r="H120">
        <v>33.222999569999999</v>
      </c>
      <c r="J120" s="2">
        <f>TREND(Calibration!$A$2:$A$4,Calibration!$B$2:$B$4,C120)</f>
        <v>337.77061956248031</v>
      </c>
      <c r="K120" s="2">
        <f>TREND(Calibration!$A$2:$A$4,Calibration!$C$2:$C$4,E120)</f>
        <v>516.79997147875633</v>
      </c>
      <c r="L120" s="2">
        <f>TREND(Calibration!$A$2:$A$4,Calibration!$D$2:$D$4,G120)</f>
        <v>567.53143894957384</v>
      </c>
    </row>
    <row r="121" spans="1:12" x14ac:dyDescent="0.25">
      <c r="A121">
        <v>595099</v>
      </c>
      <c r="B121">
        <v>15.11200047</v>
      </c>
      <c r="C121">
        <v>0.30410999</v>
      </c>
      <c r="D121">
        <v>35.450000760000002</v>
      </c>
      <c r="E121">
        <v>0.25999999000000001</v>
      </c>
      <c r="F121">
        <v>37.578998570000003</v>
      </c>
      <c r="G121">
        <v>0.93589997000000003</v>
      </c>
      <c r="H121">
        <v>33.120998380000003</v>
      </c>
      <c r="J121" s="2">
        <f>TREND(Calibration!$A$2:$A$4,Calibration!$B$2:$B$4,C121)</f>
        <v>356.24497081904974</v>
      </c>
      <c r="K121" s="2">
        <f>TREND(Calibration!$A$2:$A$4,Calibration!$C$2:$C$4,E121)</f>
        <v>518.03316448510759</v>
      </c>
      <c r="L121" s="2">
        <f>TREND(Calibration!$A$2:$A$4,Calibration!$D$2:$D$4,G121)</f>
        <v>570.88640078628021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15.022000309999999</v>
      </c>
      <c r="C2">
        <v>0.30081001000000002</v>
      </c>
      <c r="D2">
        <v>35.412998199999997</v>
      </c>
      <c r="E2">
        <v>0.24860001000000001</v>
      </c>
      <c r="F2">
        <v>37.643001560000002</v>
      </c>
      <c r="G2">
        <v>0.93099999</v>
      </c>
      <c r="H2">
        <v>33.432998660000003</v>
      </c>
      <c r="J2" s="2">
        <f>TREND(Calibration!$A$2:$A$4,Calibration!$B$2:$B$4,C2)</f>
        <v>341.58988999922713</v>
      </c>
      <c r="K2" s="2">
        <f>TREND(Calibration!$A$2:$A$4,Calibration!$C$2:$C$4,E2)</f>
        <v>430.15733245270985</v>
      </c>
      <c r="L2" s="2">
        <f>TREND(Calibration!$A$2:$A$4,Calibration!$D$2:$D$4,G2)</f>
        <v>567.84209598986831</v>
      </c>
    </row>
    <row r="3" spans="1:12" x14ac:dyDescent="0.25">
      <c r="A3">
        <v>4964</v>
      </c>
      <c r="B3">
        <v>14.97000027</v>
      </c>
      <c r="C3">
        <v>0.30129999000000002</v>
      </c>
      <c r="D3">
        <v>35.442001339999997</v>
      </c>
      <c r="E3">
        <v>0.24860001000000001</v>
      </c>
      <c r="F3">
        <v>37.631000520000001</v>
      </c>
      <c r="G3">
        <v>0.92940003000000004</v>
      </c>
      <c r="H3">
        <v>33.355998990000003</v>
      </c>
      <c r="J3" s="2">
        <f>TREND(Calibration!$A$2:$A$4,Calibration!$B$2:$B$4,C3)</f>
        <v>343.76587182338881</v>
      </c>
      <c r="K3" s="2">
        <f>TREND(Calibration!$A$2:$A$4,Calibration!$C$2:$C$4,E3)</f>
        <v>430.15733245270985</v>
      </c>
      <c r="L3" s="2">
        <f>TREND(Calibration!$A$2:$A$4,Calibration!$D$2:$D$4,G3)</f>
        <v>566.84805807500595</v>
      </c>
    </row>
    <row r="4" spans="1:12" x14ac:dyDescent="0.25">
      <c r="A4">
        <v>9974</v>
      </c>
      <c r="B4">
        <v>15.00599957</v>
      </c>
      <c r="C4">
        <v>0.29837998999999998</v>
      </c>
      <c r="D4">
        <v>35.457000729999997</v>
      </c>
      <c r="E4">
        <v>0.24945999999999999</v>
      </c>
      <c r="F4">
        <v>37.585998539999999</v>
      </c>
      <c r="G4">
        <v>0.91860001999999996</v>
      </c>
      <c r="H4">
        <v>33.394001009999997</v>
      </c>
      <c r="J4" s="2">
        <f>TREND(Calibration!$A$2:$A$4,Calibration!$B$2:$B$4,C4)</f>
        <v>330.79826717309288</v>
      </c>
      <c r="K4" s="2">
        <f>TREND(Calibration!$A$2:$A$4,Calibration!$C$2:$C$4,E4)</f>
        <v>436.78649643278163</v>
      </c>
      <c r="L4" s="2">
        <f>TREND(Calibration!$A$2:$A$4,Calibration!$D$2:$D$4,G4)</f>
        <v>560.13812818870088</v>
      </c>
    </row>
    <row r="5" spans="1:12" x14ac:dyDescent="0.25">
      <c r="A5">
        <v>14966</v>
      </c>
      <c r="B5">
        <v>15.12899971</v>
      </c>
      <c r="C5">
        <v>0.29881001000000001</v>
      </c>
      <c r="D5">
        <v>35.429000850000001</v>
      </c>
      <c r="E5">
        <v>0.25049000999999999</v>
      </c>
      <c r="F5">
        <v>37.652999880000003</v>
      </c>
      <c r="G5">
        <v>0.93430000999999996</v>
      </c>
      <c r="H5">
        <v>33.436000819999997</v>
      </c>
      <c r="J5" s="2">
        <f>TREND(Calibration!$A$2:$A$4,Calibration!$B$2:$B$4,C5)</f>
        <v>332.70796900587402</v>
      </c>
      <c r="K5" s="2">
        <f>TREND(Calibration!$A$2:$A$4,Calibration!$C$2:$C$4,E5)</f>
        <v>444.72624595442039</v>
      </c>
      <c r="L5" s="2">
        <f>TREND(Calibration!$A$2:$A$4,Calibration!$D$2:$D$4,G5)</f>
        <v>569.89236287141784</v>
      </c>
    </row>
    <row r="6" spans="1:12" x14ac:dyDescent="0.25">
      <c r="A6">
        <v>19975</v>
      </c>
      <c r="B6">
        <v>15.180999760000001</v>
      </c>
      <c r="C6">
        <v>0.30373000999999999</v>
      </c>
      <c r="D6">
        <v>35.479999540000001</v>
      </c>
      <c r="E6">
        <v>0.25145999000000002</v>
      </c>
      <c r="F6">
        <v>37.631000520000001</v>
      </c>
      <c r="G6">
        <v>0.91640001999999998</v>
      </c>
      <c r="H6">
        <v>33.359001159999998</v>
      </c>
      <c r="J6" s="2">
        <f>TREND(Calibration!$A$2:$A$4,Calibration!$B$2:$B$4,C6)</f>
        <v>354.5574946495226</v>
      </c>
      <c r="K6" s="2">
        <f>TREND(Calibration!$A$2:$A$4,Calibration!$C$2:$C$4,E6)</f>
        <v>452.20325903293337</v>
      </c>
      <c r="L6" s="2">
        <f>TREND(Calibration!$A$2:$A$4,Calibration!$D$2:$D$4,G6)</f>
        <v>558.77129188485753</v>
      </c>
    </row>
    <row r="7" spans="1:12" x14ac:dyDescent="0.25">
      <c r="A7">
        <v>24967</v>
      </c>
      <c r="B7">
        <v>15.2329998</v>
      </c>
      <c r="C7">
        <v>0.30188999</v>
      </c>
      <c r="D7">
        <v>35.4640007</v>
      </c>
      <c r="E7">
        <v>0.25184000000000001</v>
      </c>
      <c r="F7">
        <v>37.569999690000003</v>
      </c>
      <c r="G7">
        <v>0.90829998000000001</v>
      </c>
      <c r="H7">
        <v>33.41999817</v>
      </c>
      <c r="J7" s="2">
        <f>TREND(Calibration!$A$2:$A$4,Calibration!$B$2:$B$4,C7)</f>
        <v>346.38603851642779</v>
      </c>
      <c r="K7" s="2">
        <f>TREND(Calibration!$A$2:$A$4,Calibration!$C$2:$C$4,E7)</f>
        <v>455.13253565715831</v>
      </c>
      <c r="L7" s="2">
        <f>TREND(Calibration!$A$2:$A$4,Calibration!$D$2:$D$4,G7)</f>
        <v>553.73882427822878</v>
      </c>
    </row>
    <row r="8" spans="1:12" x14ac:dyDescent="0.25">
      <c r="A8">
        <v>29971</v>
      </c>
      <c r="B8">
        <v>15.255000109999999</v>
      </c>
      <c r="C8">
        <v>0.29816999999999999</v>
      </c>
      <c r="D8">
        <v>35.457000729999997</v>
      </c>
      <c r="E8">
        <v>0.25238000999999999</v>
      </c>
      <c r="F8">
        <v>37.643001560000002</v>
      </c>
      <c r="G8">
        <v>0.90890002000000003</v>
      </c>
      <c r="H8">
        <v>33.335998539999999</v>
      </c>
      <c r="J8" s="2">
        <f>TREND(Calibration!$A$2:$A$4,Calibration!$B$2:$B$4,C8)</f>
        <v>329.86570987839582</v>
      </c>
      <c r="K8" s="2">
        <f>TREND(Calibration!$A$2:$A$4,Calibration!$C$2:$C$4,E8)</f>
        <v>459.29515945613093</v>
      </c>
      <c r="L8" s="2">
        <f>TREND(Calibration!$A$2:$A$4,Calibration!$D$2:$D$4,G8)</f>
        <v>554.11162266720987</v>
      </c>
    </row>
    <row r="9" spans="1:12" x14ac:dyDescent="0.25">
      <c r="A9">
        <v>34977</v>
      </c>
      <c r="B9">
        <v>15.196999549999999</v>
      </c>
      <c r="C9">
        <v>0.30264999999999997</v>
      </c>
      <c r="D9">
        <v>35.4640007</v>
      </c>
      <c r="E9">
        <v>0.25373000000000001</v>
      </c>
      <c r="F9">
        <v>37.583000179999999</v>
      </c>
      <c r="G9">
        <v>0.9073</v>
      </c>
      <c r="H9">
        <v>33.401000979999999</v>
      </c>
      <c r="J9" s="2">
        <f>TREND(Calibration!$A$2:$A$4,Calibration!$B$2:$B$4,C9)</f>
        <v>349.76121290350693</v>
      </c>
      <c r="K9" s="2">
        <f>TREND(Calibration!$A$2:$A$4,Calibration!$C$2:$C$4,E9)</f>
        <v>469.70144915886885</v>
      </c>
      <c r="L9" s="2">
        <f>TREND(Calibration!$A$2:$A$4,Calibration!$D$2:$D$4,G9)</f>
        <v>553.11754747499367</v>
      </c>
    </row>
    <row r="10" spans="1:12" x14ac:dyDescent="0.25">
      <c r="A10">
        <v>39970</v>
      </c>
      <c r="B10">
        <v>15.178000450000001</v>
      </c>
      <c r="C10">
        <v>0.29308000000000001</v>
      </c>
      <c r="D10">
        <v>35.476001740000001</v>
      </c>
      <c r="E10">
        <v>0.25367999000000002</v>
      </c>
      <c r="F10">
        <v>37.665000919999997</v>
      </c>
      <c r="G10">
        <v>0.91700000000000004</v>
      </c>
      <c r="H10">
        <v>33.384998320000001</v>
      </c>
      <c r="J10" s="2">
        <f>TREND(Calibration!$A$2:$A$4,Calibration!$B$2:$B$4,C10)</f>
        <v>307.26122095031201</v>
      </c>
      <c r="K10" s="2">
        <f>TREND(Calibration!$A$2:$A$4,Calibration!$C$2:$C$4,E10)</f>
        <v>469.31595108256192</v>
      </c>
      <c r="L10" s="2">
        <f>TREND(Calibration!$A$2:$A$4,Calibration!$D$2:$D$4,G10)</f>
        <v>559.14405299648479</v>
      </c>
    </row>
    <row r="11" spans="1:12" x14ac:dyDescent="0.25">
      <c r="A11">
        <v>45025</v>
      </c>
      <c r="B11">
        <v>15.12199974</v>
      </c>
      <c r="C11">
        <v>0.30081001000000002</v>
      </c>
      <c r="D11">
        <v>35.466999049999998</v>
      </c>
      <c r="E11">
        <v>0.25373000000000001</v>
      </c>
      <c r="F11">
        <v>37.583000179999999</v>
      </c>
      <c r="G11">
        <v>0.90829998000000001</v>
      </c>
      <c r="H11">
        <v>33.451999659999998</v>
      </c>
      <c r="J11" s="2">
        <f>TREND(Calibration!$A$2:$A$4,Calibration!$B$2:$B$4,C11)</f>
        <v>341.58988999922713</v>
      </c>
      <c r="K11" s="2">
        <f>TREND(Calibration!$A$2:$A$4,Calibration!$C$2:$C$4,E11)</f>
        <v>469.70144915886885</v>
      </c>
      <c r="L11" s="2">
        <f>TREND(Calibration!$A$2:$A$4,Calibration!$D$2:$D$4,G11)</f>
        <v>553.73882427822878</v>
      </c>
    </row>
    <row r="12" spans="1:12" x14ac:dyDescent="0.25">
      <c r="A12">
        <v>49979</v>
      </c>
      <c r="B12">
        <v>15.09300041</v>
      </c>
      <c r="C12">
        <v>0.30098000000000003</v>
      </c>
      <c r="D12">
        <v>35.457000729999997</v>
      </c>
      <c r="E12">
        <v>0.25406000000000001</v>
      </c>
      <c r="F12">
        <v>37.604999540000001</v>
      </c>
      <c r="G12">
        <v>0.91210002000000001</v>
      </c>
      <c r="H12">
        <v>33.471000670000002</v>
      </c>
      <c r="J12" s="2">
        <f>TREND(Calibration!$A$2:$A$4,Calibration!$B$2:$B$4,C12)</f>
        <v>342.34480887405721</v>
      </c>
      <c r="K12" s="2">
        <f>TREND(Calibration!$A$2:$A$4,Calibration!$C$2:$C$4,E12)</f>
        <v>472.24522770678664</v>
      </c>
      <c r="L12" s="2">
        <f>TREND(Calibration!$A$2:$A$4,Calibration!$D$2:$D$4,G12)</f>
        <v>556.0997482000729</v>
      </c>
    </row>
    <row r="13" spans="1:12" x14ac:dyDescent="0.25">
      <c r="A13">
        <v>54980</v>
      </c>
      <c r="B13">
        <v>15.024999619999999</v>
      </c>
      <c r="C13">
        <v>0.30221998999999999</v>
      </c>
      <c r="D13">
        <v>35.460998539999999</v>
      </c>
      <c r="E13">
        <v>0.25437999</v>
      </c>
      <c r="F13">
        <v>37.64599991</v>
      </c>
      <c r="G13">
        <v>0.91320002</v>
      </c>
      <c r="H13">
        <v>33.375</v>
      </c>
      <c r="J13" s="2">
        <f>TREND(Calibration!$A$2:$A$4,Calibration!$B$2:$B$4,C13)</f>
        <v>347.85155548033117</v>
      </c>
      <c r="K13" s="2">
        <f>TREND(Calibration!$A$2:$A$4,Calibration!$C$2:$C$4,E13)</f>
        <v>474.71184497208424</v>
      </c>
      <c r="L13" s="2">
        <f>TREND(Calibration!$A$2:$A$4,Calibration!$D$2:$D$4,G13)</f>
        <v>556.78316635199451</v>
      </c>
    </row>
    <row r="14" spans="1:12" x14ac:dyDescent="0.25">
      <c r="A14">
        <v>59969</v>
      </c>
      <c r="B14">
        <v>15.027999879999999</v>
      </c>
      <c r="C14">
        <v>0.30248999999999998</v>
      </c>
      <c r="D14">
        <v>35.47000122</v>
      </c>
      <c r="E14">
        <v>0.25464999999999999</v>
      </c>
      <c r="F14">
        <v>37.650001529999997</v>
      </c>
      <c r="G14">
        <v>0.91540003000000003</v>
      </c>
      <c r="H14">
        <v>33.416999820000001</v>
      </c>
      <c r="J14" s="2">
        <f>TREND(Calibration!$A$2:$A$4,Calibration!$B$2:$B$4,C14)</f>
        <v>349.05065922403878</v>
      </c>
      <c r="K14" s="2">
        <f>TREND(Calibration!$A$2:$A$4,Calibration!$C$2:$C$4,E14)</f>
        <v>476.79319541366976</v>
      </c>
      <c r="L14" s="2">
        <f>TREND(Calibration!$A$2:$A$4,Calibration!$D$2:$D$4,G14)</f>
        <v>558.1500088687302</v>
      </c>
    </row>
    <row r="15" spans="1:12" x14ac:dyDescent="0.25">
      <c r="A15">
        <v>64970</v>
      </c>
      <c r="B15">
        <v>15.027999879999999</v>
      </c>
      <c r="C15">
        <v>0.30221998999999999</v>
      </c>
      <c r="D15">
        <v>35.472999569999999</v>
      </c>
      <c r="E15">
        <v>0.25464999999999999</v>
      </c>
      <c r="F15">
        <v>37.63999939</v>
      </c>
      <c r="G15">
        <v>0.92079997000000002</v>
      </c>
      <c r="H15">
        <v>33.4070015</v>
      </c>
      <c r="J15" s="2">
        <f>TREND(Calibration!$A$2:$A$4,Calibration!$B$2:$B$4,C15)</f>
        <v>347.85155548033117</v>
      </c>
      <c r="K15" s="2">
        <f>TREND(Calibration!$A$2:$A$4,Calibration!$C$2:$C$4,E15)</f>
        <v>476.79319541366976</v>
      </c>
      <c r="L15" s="2">
        <f>TREND(Calibration!$A$2:$A$4,Calibration!$D$2:$D$4,G15)</f>
        <v>561.50493342808284</v>
      </c>
    </row>
    <row r="16" spans="1:12" x14ac:dyDescent="0.25">
      <c r="A16">
        <v>69970</v>
      </c>
      <c r="B16">
        <v>15.03800011</v>
      </c>
      <c r="C16">
        <v>0.30157</v>
      </c>
      <c r="D16">
        <v>35.453998570000003</v>
      </c>
      <c r="E16">
        <v>0.25475999999999999</v>
      </c>
      <c r="F16">
        <v>37.643001560000002</v>
      </c>
      <c r="G16">
        <v>0.91810000000000003</v>
      </c>
      <c r="H16">
        <v>33.438999180000003</v>
      </c>
      <c r="J16" s="2">
        <f>TREND(Calibration!$A$2:$A$4,Calibration!$B$2:$B$4,C16)</f>
        <v>344.96497556709642</v>
      </c>
      <c r="K16" s="2">
        <f>TREND(Calibration!$A$2:$A$4,Calibration!$C$2:$C$4,E16)</f>
        <v>477.64112159630895</v>
      </c>
      <c r="L16" s="2">
        <f>TREND(Calibration!$A$2:$A$4,Calibration!$D$2:$D$4,G16)</f>
        <v>559.82747114840652</v>
      </c>
    </row>
    <row r="17" spans="1:12" x14ac:dyDescent="0.25">
      <c r="A17">
        <v>74969</v>
      </c>
      <c r="B17">
        <v>15.097000120000001</v>
      </c>
      <c r="C17">
        <v>0.29978999000000001</v>
      </c>
      <c r="D17">
        <v>35.466999049999998</v>
      </c>
      <c r="E17">
        <v>0.25437999</v>
      </c>
      <c r="F17">
        <v>37.637001040000001</v>
      </c>
      <c r="G17">
        <v>0.91810000000000003</v>
      </c>
      <c r="H17">
        <v>33.451999659999998</v>
      </c>
      <c r="J17" s="2">
        <f>TREND(Calibration!$A$2:$A$4,Calibration!$B$2:$B$4,C17)</f>
        <v>337.06002147340701</v>
      </c>
      <c r="K17" s="2">
        <f>TREND(Calibration!$A$2:$A$4,Calibration!$C$2:$C$4,E17)</f>
        <v>474.71184497208424</v>
      </c>
      <c r="L17" s="2">
        <f>TREND(Calibration!$A$2:$A$4,Calibration!$D$2:$D$4,G17)</f>
        <v>559.82747114840652</v>
      </c>
    </row>
    <row r="18" spans="1:12" x14ac:dyDescent="0.25">
      <c r="A18">
        <v>79977</v>
      </c>
      <c r="B18">
        <v>15.12199974</v>
      </c>
      <c r="C18">
        <v>0.30044000999999998</v>
      </c>
      <c r="D18">
        <v>35.486000060000002</v>
      </c>
      <c r="E18">
        <v>0.25448999</v>
      </c>
      <c r="F18">
        <v>37.626998899999997</v>
      </c>
      <c r="G18">
        <v>0.91159999000000003</v>
      </c>
      <c r="H18">
        <v>33.401000979999999</v>
      </c>
      <c r="J18" s="2">
        <f>TREND(Calibration!$A$2:$A$4,Calibration!$B$2:$B$4,C18)</f>
        <v>339.94673461545653</v>
      </c>
      <c r="K18" s="2">
        <f>TREND(Calibration!$A$2:$A$4,Calibration!$C$2:$C$4,E18)</f>
        <v>475.55977115472342</v>
      </c>
      <c r="L18" s="2">
        <f>TREND(Calibration!$A$2:$A$4,Calibration!$D$2:$D$4,G18)</f>
        <v>555.78908494688608</v>
      </c>
    </row>
    <row r="19" spans="1:12" x14ac:dyDescent="0.25">
      <c r="A19">
        <v>85047</v>
      </c>
      <c r="B19">
        <v>15.161000250000001</v>
      </c>
      <c r="C19">
        <v>0.29848998999999998</v>
      </c>
      <c r="D19">
        <v>35.47000122</v>
      </c>
      <c r="E19">
        <v>0.25437999</v>
      </c>
      <c r="F19">
        <v>37.643001560000002</v>
      </c>
      <c r="G19">
        <v>0.92290002000000004</v>
      </c>
      <c r="H19">
        <v>33.394001009999997</v>
      </c>
      <c r="J19" s="2">
        <f>TREND(Calibration!$A$2:$A$4,Calibration!$B$2:$B$4,C19)</f>
        <v>331.28677282772742</v>
      </c>
      <c r="K19" s="2">
        <f>TREND(Calibration!$A$2:$A$4,Calibration!$C$2:$C$4,E19)</f>
        <v>474.71184497208424</v>
      </c>
      <c r="L19" s="2">
        <f>TREND(Calibration!$A$2:$A$4,Calibration!$D$2:$D$4,G19)</f>
        <v>562.80967187348563</v>
      </c>
    </row>
    <row r="20" spans="1:12" x14ac:dyDescent="0.25">
      <c r="A20">
        <v>89970</v>
      </c>
      <c r="B20">
        <v>15.135000229999999</v>
      </c>
      <c r="C20">
        <v>0.30314001000000002</v>
      </c>
      <c r="D20">
        <v>35.457000729999997</v>
      </c>
      <c r="E20">
        <v>0.25464999999999999</v>
      </c>
      <c r="F20">
        <v>37.618000029999997</v>
      </c>
      <c r="G20">
        <v>0.92290002000000004</v>
      </c>
      <c r="H20">
        <v>33.465000150000002</v>
      </c>
      <c r="J20" s="2">
        <f>TREND(Calibration!$A$2:$A$4,Calibration!$B$2:$B$4,C20)</f>
        <v>351.93732795648361</v>
      </c>
      <c r="K20" s="2">
        <f>TREND(Calibration!$A$2:$A$4,Calibration!$C$2:$C$4,E20)</f>
        <v>476.79319541366976</v>
      </c>
      <c r="L20" s="2">
        <f>TREND(Calibration!$A$2:$A$4,Calibration!$D$2:$D$4,G20)</f>
        <v>562.80967187348563</v>
      </c>
    </row>
    <row r="21" spans="1:12" x14ac:dyDescent="0.25">
      <c r="A21">
        <v>94970</v>
      </c>
      <c r="B21">
        <v>15.08699989</v>
      </c>
      <c r="C21">
        <v>0.30103001000000001</v>
      </c>
      <c r="D21">
        <v>35.476001740000001</v>
      </c>
      <c r="E21">
        <v>0.25497999999999998</v>
      </c>
      <c r="F21">
        <v>37.618000029999997</v>
      </c>
      <c r="G21">
        <v>0.91540003000000003</v>
      </c>
      <c r="H21">
        <v>33.4679985</v>
      </c>
      <c r="J21" s="2">
        <f>TREND(Calibration!$A$2:$A$4,Calibration!$B$2:$B$4,C21)</f>
        <v>342.56690130849597</v>
      </c>
      <c r="K21" s="2">
        <f>TREND(Calibration!$A$2:$A$4,Calibration!$C$2:$C$4,E21)</f>
        <v>479.33697396158755</v>
      </c>
      <c r="L21" s="2">
        <f>TREND(Calibration!$A$2:$A$4,Calibration!$D$2:$D$4,G21)</f>
        <v>558.1500088687302</v>
      </c>
    </row>
    <row r="22" spans="1:12" x14ac:dyDescent="0.25">
      <c r="A22">
        <v>99977</v>
      </c>
      <c r="B22">
        <v>15.07699966</v>
      </c>
      <c r="C22">
        <v>0.30114001000000001</v>
      </c>
      <c r="D22">
        <v>35.486000060000002</v>
      </c>
      <c r="E22">
        <v>0.25567999000000002</v>
      </c>
      <c r="F22">
        <v>37.64599991</v>
      </c>
      <c r="G22">
        <v>0.92079997000000002</v>
      </c>
      <c r="H22">
        <v>33.394001009999997</v>
      </c>
      <c r="J22" s="2">
        <f>TREND(Calibration!$A$2:$A$4,Calibration!$B$2:$B$4,C22)</f>
        <v>343.05540696313028</v>
      </c>
      <c r="K22" s="2">
        <f>TREND(Calibration!$A$2:$A$4,Calibration!$C$2:$C$4,E22)</f>
        <v>484.73279076691188</v>
      </c>
      <c r="L22" s="2">
        <f>TREND(Calibration!$A$2:$A$4,Calibration!$D$2:$D$4,G22)</f>
        <v>561.50493342808284</v>
      </c>
    </row>
    <row r="23" spans="1:12" x14ac:dyDescent="0.25">
      <c r="A23">
        <v>104971</v>
      </c>
      <c r="B23">
        <v>15.00599957</v>
      </c>
      <c r="C23">
        <v>0.29783999999999999</v>
      </c>
      <c r="D23">
        <v>35.501998899999997</v>
      </c>
      <c r="E23">
        <v>0.25664999999999999</v>
      </c>
      <c r="F23">
        <v>37.598999020000001</v>
      </c>
      <c r="G23">
        <v>0.91000002999999996</v>
      </c>
      <c r="H23">
        <v>33.348999020000001</v>
      </c>
      <c r="J23" s="2">
        <f>TREND(Calibration!$A$2:$A$4,Calibration!$B$2:$B$4,C23)</f>
        <v>328.40019291449266</v>
      </c>
      <c r="K23" s="2">
        <f>TREND(Calibration!$A$2:$A$4,Calibration!$C$2:$C$4,E23)</f>
        <v>492.21003509801972</v>
      </c>
      <c r="L23" s="2">
        <f>TREND(Calibration!$A$2:$A$4,Calibration!$D$2:$D$4,G23)</f>
        <v>554.79504703202372</v>
      </c>
    </row>
    <row r="24" spans="1:12" x14ac:dyDescent="0.25">
      <c r="A24">
        <v>109978</v>
      </c>
      <c r="B24">
        <v>14.9829998</v>
      </c>
      <c r="C24">
        <v>0.29762</v>
      </c>
      <c r="D24">
        <v>35.527000430000001</v>
      </c>
      <c r="E24">
        <v>0.25697999999999999</v>
      </c>
      <c r="F24">
        <v>37.637001040000001</v>
      </c>
      <c r="G24">
        <v>0.91320002</v>
      </c>
      <c r="H24">
        <v>33.355998990000003</v>
      </c>
      <c r="J24" s="2">
        <f>TREND(Calibration!$A$2:$A$4,Calibration!$B$2:$B$4,C24)</f>
        <v>327.42318160522382</v>
      </c>
      <c r="K24" s="2">
        <f>TREND(Calibration!$A$2:$A$4,Calibration!$C$2:$C$4,E24)</f>
        <v>494.7538136459375</v>
      </c>
      <c r="L24" s="2">
        <f>TREND(Calibration!$A$2:$A$4,Calibration!$D$2:$D$4,G24)</f>
        <v>556.78316635199451</v>
      </c>
    </row>
    <row r="25" spans="1:12" x14ac:dyDescent="0.25">
      <c r="A25">
        <v>114970</v>
      </c>
      <c r="B25">
        <v>14.975999829999999</v>
      </c>
      <c r="C25">
        <v>0.30005999999999999</v>
      </c>
      <c r="D25">
        <v>35.507999419999997</v>
      </c>
      <c r="E25">
        <v>0.25697999999999999</v>
      </c>
      <c r="F25">
        <v>37.569999690000003</v>
      </c>
      <c r="G25">
        <v>0.90670002000000005</v>
      </c>
      <c r="H25">
        <v>33.403999329999998</v>
      </c>
      <c r="J25" s="2">
        <f>TREND(Calibration!$A$2:$A$4,Calibration!$B$2:$B$4,C25)</f>
        <v>338.25912521711462</v>
      </c>
      <c r="K25" s="2">
        <f>TREND(Calibration!$A$2:$A$4,Calibration!$C$2:$C$4,E25)</f>
        <v>494.7538136459375</v>
      </c>
      <c r="L25" s="2">
        <f>TREND(Calibration!$A$2:$A$4,Calibration!$D$2:$D$4,G25)</f>
        <v>552.74478636336653</v>
      </c>
    </row>
    <row r="26" spans="1:12" x14ac:dyDescent="0.25">
      <c r="A26">
        <v>119970</v>
      </c>
      <c r="B26">
        <v>15.022000309999999</v>
      </c>
      <c r="C26">
        <v>0.29783999999999999</v>
      </c>
      <c r="D26">
        <v>35.499000549999998</v>
      </c>
      <c r="E26">
        <v>0.25707998999999998</v>
      </c>
      <c r="F26">
        <v>37.583000179999999</v>
      </c>
      <c r="G26">
        <v>0.90939999000000005</v>
      </c>
      <c r="H26">
        <v>33.432998660000003</v>
      </c>
      <c r="J26" s="2">
        <f>TREND(Calibration!$A$2:$A$4,Calibration!$B$2:$B$4,C26)</f>
        <v>328.40019291449266</v>
      </c>
      <c r="K26" s="2">
        <f>TREND(Calibration!$A$2:$A$4,Calibration!$C$2:$C$4,E26)</f>
        <v>495.5245785459565</v>
      </c>
      <c r="L26" s="2">
        <f>TREND(Calibration!$A$2:$A$4,Calibration!$D$2:$D$4,G26)</f>
        <v>554.42224864304285</v>
      </c>
    </row>
    <row r="27" spans="1:12" x14ac:dyDescent="0.25">
      <c r="A27">
        <v>124970</v>
      </c>
      <c r="B27">
        <v>15.11900043</v>
      </c>
      <c r="C27">
        <v>0.29876000000000003</v>
      </c>
      <c r="D27">
        <v>35.511001589999999</v>
      </c>
      <c r="E27">
        <v>0.25697999999999999</v>
      </c>
      <c r="F27">
        <v>37.602001190000003</v>
      </c>
      <c r="G27">
        <v>0.91860001999999996</v>
      </c>
      <c r="H27">
        <v>33.473999020000001</v>
      </c>
      <c r="J27" s="2">
        <f>TREND(Calibration!$A$2:$A$4,Calibration!$B$2:$B$4,C27)</f>
        <v>332.48587657143526</v>
      </c>
      <c r="K27" s="2">
        <f>TREND(Calibration!$A$2:$A$4,Calibration!$C$2:$C$4,E27)</f>
        <v>494.7538136459375</v>
      </c>
      <c r="L27" s="2">
        <f>TREND(Calibration!$A$2:$A$4,Calibration!$D$2:$D$4,G27)</f>
        <v>560.13812818870088</v>
      </c>
    </row>
    <row r="28" spans="1:12" x14ac:dyDescent="0.25">
      <c r="A28">
        <v>129970</v>
      </c>
      <c r="B28">
        <v>15.11600018</v>
      </c>
      <c r="C28">
        <v>0.29730001</v>
      </c>
      <c r="D28">
        <v>35.518001560000002</v>
      </c>
      <c r="E28">
        <v>0.25703000999999998</v>
      </c>
      <c r="F28">
        <v>37.611999509999997</v>
      </c>
      <c r="G28">
        <v>0.91479999000000001</v>
      </c>
      <c r="H28">
        <v>33.513000490000003</v>
      </c>
      <c r="J28" s="2">
        <f>TREND(Calibration!$A$2:$A$4,Calibration!$B$2:$B$4,C28)</f>
        <v>326.00211865589222</v>
      </c>
      <c r="K28" s="2">
        <f>TREND(Calibration!$A$2:$A$4,Calibration!$C$2:$C$4,E28)</f>
        <v>495.13931172224443</v>
      </c>
      <c r="L28" s="2">
        <f>TREND(Calibration!$A$2:$A$4,Calibration!$D$2:$D$4,G28)</f>
        <v>557.77721047974921</v>
      </c>
    </row>
    <row r="29" spans="1:12" x14ac:dyDescent="0.25">
      <c r="A29">
        <v>134976</v>
      </c>
      <c r="B29">
        <v>15.135000229999999</v>
      </c>
      <c r="C29">
        <v>0.30568001</v>
      </c>
      <c r="D29">
        <v>35.511001589999999</v>
      </c>
      <c r="E29">
        <v>0.25697999999999999</v>
      </c>
      <c r="F29">
        <v>37.655998230000002</v>
      </c>
      <c r="G29">
        <v>0.92940003000000004</v>
      </c>
      <c r="H29">
        <v>33.429000850000001</v>
      </c>
      <c r="J29" s="2">
        <f>TREND(Calibration!$A$2:$A$4,Calibration!$B$2:$B$4,C29)</f>
        <v>363.21736761804209</v>
      </c>
      <c r="K29" s="2">
        <f>TREND(Calibration!$A$2:$A$4,Calibration!$C$2:$C$4,E29)</f>
        <v>494.7538136459375</v>
      </c>
      <c r="L29" s="2">
        <f>TREND(Calibration!$A$2:$A$4,Calibration!$D$2:$D$4,G29)</f>
        <v>566.84805807500595</v>
      </c>
    </row>
    <row r="30" spans="1:12" x14ac:dyDescent="0.25">
      <c r="A30">
        <v>139979</v>
      </c>
      <c r="B30">
        <v>15.045000079999999</v>
      </c>
      <c r="C30">
        <v>0.31206</v>
      </c>
      <c r="D30">
        <v>35.511001589999999</v>
      </c>
      <c r="E30">
        <v>0.25697999999999999</v>
      </c>
      <c r="F30">
        <v>37.602001190000003</v>
      </c>
      <c r="G30">
        <v>0.92720002000000001</v>
      </c>
      <c r="H30">
        <v>33.458000179999999</v>
      </c>
      <c r="J30" s="2">
        <f>TREND(Calibration!$A$2:$A$4,Calibration!$B$2:$B$4,C30)</f>
        <v>391.5506511772337</v>
      </c>
      <c r="K30" s="2">
        <f>TREND(Calibration!$A$2:$A$4,Calibration!$C$2:$C$4,E30)</f>
        <v>494.7538136459375</v>
      </c>
      <c r="L30" s="2">
        <f>TREND(Calibration!$A$2:$A$4,Calibration!$D$2:$D$4,G30)</f>
        <v>565.48121555827026</v>
      </c>
    </row>
    <row r="31" spans="1:12" x14ac:dyDescent="0.25">
      <c r="A31">
        <v>144971</v>
      </c>
      <c r="B31">
        <v>15.00199986</v>
      </c>
      <c r="C31">
        <v>0.30384000999999999</v>
      </c>
      <c r="D31">
        <v>35.488998410000001</v>
      </c>
      <c r="E31">
        <v>0.25664999999999999</v>
      </c>
      <c r="F31">
        <v>37.631000520000001</v>
      </c>
      <c r="G31">
        <v>0.93589997000000003</v>
      </c>
      <c r="H31">
        <v>33.490001679999999</v>
      </c>
      <c r="J31" s="2">
        <f>TREND(Calibration!$A$2:$A$4,Calibration!$B$2:$B$4,C31)</f>
        <v>355.04600030415713</v>
      </c>
      <c r="K31" s="2">
        <f>TREND(Calibration!$A$2:$A$4,Calibration!$C$2:$C$4,E31)</f>
        <v>492.21003509801972</v>
      </c>
      <c r="L31" s="2">
        <f>TREND(Calibration!$A$2:$A$4,Calibration!$D$2:$D$4,G31)</f>
        <v>570.88640078628021</v>
      </c>
    </row>
    <row r="32" spans="1:12" x14ac:dyDescent="0.25">
      <c r="A32">
        <v>149970</v>
      </c>
      <c r="B32">
        <v>15.00899982</v>
      </c>
      <c r="C32">
        <v>0.30448999999999998</v>
      </c>
      <c r="D32">
        <v>35.518001560000002</v>
      </c>
      <c r="E32">
        <v>0.25670999</v>
      </c>
      <c r="F32">
        <v>37.659000399999996</v>
      </c>
      <c r="G32">
        <v>0.94019997</v>
      </c>
      <c r="H32">
        <v>33.4070015</v>
      </c>
      <c r="J32" s="2">
        <f>TREND(Calibration!$A$2:$A$4,Calibration!$B$2:$B$4,C32)</f>
        <v>357.93258021739189</v>
      </c>
      <c r="K32" s="2">
        <f>TREND(Calibration!$A$2:$A$4,Calibration!$C$2:$C$4,E32)</f>
        <v>492.67246320435174</v>
      </c>
      <c r="L32" s="2">
        <f>TREND(Calibration!$A$2:$A$4,Calibration!$D$2:$D$4,G32)</f>
        <v>573.55794447106496</v>
      </c>
    </row>
    <row r="33" spans="1:12" x14ac:dyDescent="0.25">
      <c r="A33">
        <v>154970</v>
      </c>
      <c r="B33">
        <v>15.10900021</v>
      </c>
      <c r="C33">
        <v>0.30410999</v>
      </c>
      <c r="D33">
        <v>35.505001069999999</v>
      </c>
      <c r="E33">
        <v>0.25664999999999999</v>
      </c>
      <c r="F33">
        <v>37.64599991</v>
      </c>
      <c r="G33">
        <v>0.94779997999999999</v>
      </c>
      <c r="H33">
        <v>33.396999360000002</v>
      </c>
      <c r="J33" s="2">
        <f>TREND(Calibration!$A$2:$A$4,Calibration!$B$2:$B$4,C33)</f>
        <v>356.24497081904974</v>
      </c>
      <c r="K33" s="2">
        <f>TREND(Calibration!$A$2:$A$4,Calibration!$C$2:$C$4,E33)</f>
        <v>492.21003509801972</v>
      </c>
      <c r="L33" s="2">
        <f>TREND(Calibration!$A$2:$A$4,Calibration!$D$2:$D$4,G33)</f>
        <v>578.2797488245069</v>
      </c>
    </row>
    <row r="34" spans="1:12" x14ac:dyDescent="0.25">
      <c r="A34">
        <v>159970</v>
      </c>
      <c r="B34">
        <v>15.17399979</v>
      </c>
      <c r="C34">
        <v>0.29794999999999999</v>
      </c>
      <c r="D34">
        <v>35.513999939999998</v>
      </c>
      <c r="E34">
        <v>0.25642999999999999</v>
      </c>
      <c r="F34">
        <v>37.58000183</v>
      </c>
      <c r="G34">
        <v>0.94349998000000002</v>
      </c>
      <c r="H34">
        <v>33.486999509999997</v>
      </c>
      <c r="J34" s="2">
        <f>TREND(Calibration!$A$2:$A$4,Calibration!$B$2:$B$4,C34)</f>
        <v>328.88869856912697</v>
      </c>
      <c r="K34" s="2">
        <f>TREND(Calibration!$A$2:$A$4,Calibration!$C$2:$C$4,E34)</f>
        <v>490.51418273274112</v>
      </c>
      <c r="L34" s="2">
        <f>TREND(Calibration!$A$2:$A$4,Calibration!$D$2:$D$4,G34)</f>
        <v>575.60820513972226</v>
      </c>
    </row>
    <row r="35" spans="1:12" x14ac:dyDescent="0.25">
      <c r="A35">
        <v>164972</v>
      </c>
      <c r="B35">
        <v>15.24600029</v>
      </c>
      <c r="C35">
        <v>0.29734999000000001</v>
      </c>
      <c r="D35">
        <v>35.4640007</v>
      </c>
      <c r="E35">
        <v>0.25664999999999999</v>
      </c>
      <c r="F35">
        <v>37.633998869999999</v>
      </c>
      <c r="G35">
        <v>0.94720000000000004</v>
      </c>
      <c r="H35">
        <v>33.4679985</v>
      </c>
      <c r="J35" s="2">
        <f>TREND(Calibration!$A$2:$A$4,Calibration!$B$2:$B$4,C35)</f>
        <v>326.22407786151621</v>
      </c>
      <c r="K35" s="2">
        <f>TREND(Calibration!$A$2:$A$4,Calibration!$C$2:$C$4,E35)</f>
        <v>492.21003509801972</v>
      </c>
      <c r="L35" s="2">
        <f>TREND(Calibration!$A$2:$A$4,Calibration!$D$2:$D$4,G35)</f>
        <v>577.90698771287975</v>
      </c>
    </row>
    <row r="36" spans="1:12" x14ac:dyDescent="0.25">
      <c r="A36">
        <v>170108</v>
      </c>
      <c r="B36">
        <v>15.22000027</v>
      </c>
      <c r="C36">
        <v>0.30179</v>
      </c>
      <c r="D36">
        <v>35.542999270000003</v>
      </c>
      <c r="E36">
        <v>0.25664999999999999</v>
      </c>
      <c r="F36">
        <v>37.598999020000001</v>
      </c>
      <c r="G36">
        <v>0.93210000000000004</v>
      </c>
      <c r="H36">
        <v>33.44900131</v>
      </c>
      <c r="J36" s="2">
        <f>TREND(Calibration!$A$2:$A$4,Calibration!$B$2:$B$4,C36)</f>
        <v>345.94198687636526</v>
      </c>
      <c r="K36" s="2">
        <f>TREND(Calibration!$A$2:$A$4,Calibration!$C$2:$C$4,E36)</f>
        <v>492.21003509801972</v>
      </c>
      <c r="L36" s="2">
        <f>TREND(Calibration!$A$2:$A$4,Calibration!$D$2:$D$4,G36)</f>
        <v>568.52552035468227</v>
      </c>
    </row>
    <row r="37" spans="1:12" x14ac:dyDescent="0.25">
      <c r="A37">
        <v>175024</v>
      </c>
      <c r="B37">
        <v>15.20699978</v>
      </c>
      <c r="C37">
        <v>0.30406000999999999</v>
      </c>
      <c r="D37">
        <v>35.52999878</v>
      </c>
      <c r="E37">
        <v>0.25703000999999998</v>
      </c>
      <c r="F37">
        <v>37.618000029999997</v>
      </c>
      <c r="G37">
        <v>0.93910002999999997</v>
      </c>
      <c r="H37">
        <v>33.41999817</v>
      </c>
      <c r="J37" s="2">
        <f>TREND(Calibration!$A$2:$A$4,Calibration!$B$2:$B$4,C37)</f>
        <v>356.02301161342598</v>
      </c>
      <c r="K37" s="2">
        <f>TREND(Calibration!$A$2:$A$4,Calibration!$C$2:$C$4,E37)</f>
        <v>495.13931172224443</v>
      </c>
      <c r="L37" s="2">
        <f>TREND(Calibration!$A$2:$A$4,Calibration!$D$2:$D$4,G37)</f>
        <v>572.87456359649696</v>
      </c>
    </row>
    <row r="38" spans="1:12" x14ac:dyDescent="0.25">
      <c r="A38">
        <v>180065</v>
      </c>
      <c r="B38">
        <v>15.18700027</v>
      </c>
      <c r="C38">
        <v>0.30253999999999998</v>
      </c>
      <c r="D38">
        <v>35.499000549999998</v>
      </c>
      <c r="E38">
        <v>0.25697999999999999</v>
      </c>
      <c r="F38">
        <v>37.633998869999999</v>
      </c>
      <c r="G38">
        <v>0.95160001999999999</v>
      </c>
      <c r="H38">
        <v>33.490001679999999</v>
      </c>
      <c r="J38" s="2">
        <f>TREND(Calibration!$A$2:$A$4,Calibration!$B$2:$B$4,C38)</f>
        <v>349.27270724887239</v>
      </c>
      <c r="K38" s="2">
        <f>TREND(Calibration!$A$2:$A$4,Calibration!$C$2:$C$4,E38)</f>
        <v>494.7538136459375</v>
      </c>
      <c r="L38" s="2">
        <f>TREND(Calibration!$A$2:$A$4,Calibration!$D$2:$D$4,G38)</f>
        <v>580.64067274635102</v>
      </c>
    </row>
    <row r="39" spans="1:12" x14ac:dyDescent="0.25">
      <c r="A39">
        <v>184971</v>
      </c>
      <c r="B39">
        <v>15.08699989</v>
      </c>
      <c r="C39">
        <v>0.30053999999999997</v>
      </c>
      <c r="D39">
        <v>35.527000430000001</v>
      </c>
      <c r="E39">
        <v>0.25675999999999999</v>
      </c>
      <c r="F39">
        <v>37.633998869999999</v>
      </c>
      <c r="G39">
        <v>0.93480003</v>
      </c>
      <c r="H39">
        <v>33.403999329999998</v>
      </c>
      <c r="J39" s="2">
        <f>TREND(Calibration!$A$2:$A$4,Calibration!$B$2:$B$4,C39)</f>
        <v>340.39078625551929</v>
      </c>
      <c r="K39" s="2">
        <f>TREND(Calibration!$A$2:$A$4,Calibration!$C$2:$C$4,E39)</f>
        <v>493.0579612806589</v>
      </c>
      <c r="L39" s="2">
        <f>TREND(Calibration!$A$2:$A$4,Calibration!$D$2:$D$4,G39)</f>
        <v>570.20301991171232</v>
      </c>
    </row>
    <row r="40" spans="1:12" x14ac:dyDescent="0.25">
      <c r="A40">
        <v>190127</v>
      </c>
      <c r="B40">
        <v>15.09300041</v>
      </c>
      <c r="C40">
        <v>0.30270999999999998</v>
      </c>
      <c r="D40">
        <v>35.505001069999999</v>
      </c>
      <c r="E40">
        <v>0.25664999999999999</v>
      </c>
      <c r="F40">
        <v>37.652999880000003</v>
      </c>
      <c r="G40">
        <v>0.94889997999999998</v>
      </c>
      <c r="H40">
        <v>33.432998660000003</v>
      </c>
      <c r="J40" s="2">
        <f>TREND(Calibration!$A$2:$A$4,Calibration!$B$2:$B$4,C40)</f>
        <v>350.0276705333074</v>
      </c>
      <c r="K40" s="2">
        <f>TREND(Calibration!$A$2:$A$4,Calibration!$C$2:$C$4,E40)</f>
        <v>492.21003509801972</v>
      </c>
      <c r="L40" s="2">
        <f>TREND(Calibration!$A$2:$A$4,Calibration!$D$2:$D$4,G40)</f>
        <v>578.96316697642862</v>
      </c>
    </row>
    <row r="41" spans="1:12" x14ac:dyDescent="0.25">
      <c r="A41">
        <v>195250</v>
      </c>
      <c r="B41">
        <v>15.024999619999999</v>
      </c>
      <c r="C41">
        <v>0.29346000999999999</v>
      </c>
      <c r="D41">
        <v>35.555999759999999</v>
      </c>
      <c r="E41">
        <v>0.25633001</v>
      </c>
      <c r="F41">
        <v>37.602001190000003</v>
      </c>
      <c r="G41">
        <v>0.93269997999999998</v>
      </c>
      <c r="H41">
        <v>33.403999329999998</v>
      </c>
      <c r="J41" s="2">
        <f>TREND(Calibration!$A$2:$A$4,Calibration!$B$2:$B$4,C41)</f>
        <v>308.94883034865416</v>
      </c>
      <c r="K41" s="2">
        <f>TREND(Calibration!$A$2:$A$4,Calibration!$C$2:$C$4,E41)</f>
        <v>489.74341783272212</v>
      </c>
      <c r="L41" s="2">
        <f>TREND(Calibration!$A$2:$A$4,Calibration!$D$2:$D$4,G41)</f>
        <v>568.89828146630953</v>
      </c>
    </row>
    <row r="42" spans="1:12" x14ac:dyDescent="0.25">
      <c r="A42">
        <v>199974</v>
      </c>
      <c r="B42">
        <v>15.03800011</v>
      </c>
      <c r="C42">
        <v>0.30184000999999999</v>
      </c>
      <c r="D42">
        <v>35.546001429999997</v>
      </c>
      <c r="E42">
        <v>0.25664999999999999</v>
      </c>
      <c r="F42">
        <v>37.631000520000001</v>
      </c>
      <c r="G42">
        <v>0.94289999999999996</v>
      </c>
      <c r="H42">
        <v>33.486999509999997</v>
      </c>
      <c r="J42" s="2">
        <f>TREND(Calibration!$A$2:$A$4,Calibration!$B$2:$B$4,C42)</f>
        <v>346.1640793108038</v>
      </c>
      <c r="K42" s="2">
        <f>TREND(Calibration!$A$2:$A$4,Calibration!$C$2:$C$4,E42)</f>
        <v>492.21003509801972</v>
      </c>
      <c r="L42" s="2">
        <f>TREND(Calibration!$A$2:$A$4,Calibration!$D$2:$D$4,G42)</f>
        <v>575.235444028095</v>
      </c>
    </row>
    <row r="43" spans="1:12" x14ac:dyDescent="0.25">
      <c r="A43">
        <v>204970</v>
      </c>
      <c r="B43">
        <v>15.06400013</v>
      </c>
      <c r="C43">
        <v>0.30351999000000002</v>
      </c>
      <c r="D43">
        <v>35.536998750000002</v>
      </c>
      <c r="E43">
        <v>0.25642999999999999</v>
      </c>
      <c r="F43">
        <v>37.67200089</v>
      </c>
      <c r="G43">
        <v>0.94830000000000003</v>
      </c>
      <c r="H43">
        <v>33.44900131</v>
      </c>
      <c r="J43" s="2">
        <f>TREND(Calibration!$A$2:$A$4,Calibration!$B$2:$B$4,C43)</f>
        <v>353.62480412601076</v>
      </c>
      <c r="K43" s="2">
        <f>TREND(Calibration!$A$2:$A$4,Calibration!$C$2:$C$4,E43)</f>
        <v>490.51418273274112</v>
      </c>
      <c r="L43" s="2">
        <f>TREND(Calibration!$A$2:$A$4,Calibration!$D$2:$D$4,G43)</f>
        <v>578.59040586480137</v>
      </c>
    </row>
    <row r="44" spans="1:12" x14ac:dyDescent="0.25">
      <c r="A44">
        <v>209976</v>
      </c>
      <c r="B44">
        <v>15.06099987</v>
      </c>
      <c r="C44">
        <v>0.30000000999999998</v>
      </c>
      <c r="D44">
        <v>35.546001429999997</v>
      </c>
      <c r="E44">
        <v>0.25633001</v>
      </c>
      <c r="F44">
        <v>37.618000029999997</v>
      </c>
      <c r="G44">
        <v>0.93159997000000005</v>
      </c>
      <c r="H44">
        <v>33.412998199999997</v>
      </c>
      <c r="J44" s="2">
        <f>TREND(Calibration!$A$2:$A$4,Calibration!$B$2:$B$4,C44)</f>
        <v>337.99271199691884</v>
      </c>
      <c r="K44" s="2">
        <f>TREND(Calibration!$A$2:$A$4,Calibration!$C$2:$C$4,E44)</f>
        <v>489.74341783272212</v>
      </c>
      <c r="L44" s="2">
        <f>TREND(Calibration!$A$2:$A$4,Calibration!$D$2:$D$4,G44)</f>
        <v>568.21485710149557</v>
      </c>
    </row>
    <row r="45" spans="1:12" x14ac:dyDescent="0.25">
      <c r="A45">
        <v>214979</v>
      </c>
      <c r="B45">
        <v>15.102999690000001</v>
      </c>
      <c r="C45">
        <v>0.29978999000000001</v>
      </c>
      <c r="D45">
        <v>35.52999878</v>
      </c>
      <c r="E45">
        <v>0.25633001</v>
      </c>
      <c r="F45">
        <v>37.596000670000002</v>
      </c>
      <c r="G45">
        <v>0.93210000000000004</v>
      </c>
      <c r="H45">
        <v>33.429000850000001</v>
      </c>
      <c r="J45" s="2">
        <f>TREND(Calibration!$A$2:$A$4,Calibration!$B$2:$B$4,C45)</f>
        <v>337.06002147340701</v>
      </c>
      <c r="K45" s="2">
        <f>TREND(Calibration!$A$2:$A$4,Calibration!$C$2:$C$4,E45)</f>
        <v>489.74341783272212</v>
      </c>
      <c r="L45" s="2">
        <f>TREND(Calibration!$A$2:$A$4,Calibration!$D$2:$D$4,G45)</f>
        <v>568.52552035468227</v>
      </c>
    </row>
    <row r="46" spans="1:12" x14ac:dyDescent="0.25">
      <c r="A46">
        <v>219977</v>
      </c>
      <c r="B46">
        <v>15.11299992</v>
      </c>
      <c r="C46">
        <v>0.30098000000000003</v>
      </c>
      <c r="D46">
        <v>35.553001399999999</v>
      </c>
      <c r="E46">
        <v>0.25633001</v>
      </c>
      <c r="F46">
        <v>37.608001710000003</v>
      </c>
      <c r="G46">
        <v>0.9224</v>
      </c>
      <c r="H46">
        <v>33.45500183</v>
      </c>
      <c r="J46" s="2">
        <f>TREND(Calibration!$A$2:$A$4,Calibration!$B$2:$B$4,C46)</f>
        <v>342.34480887405721</v>
      </c>
      <c r="K46" s="2">
        <f>TREND(Calibration!$A$2:$A$4,Calibration!$C$2:$C$4,E46)</f>
        <v>489.74341783272212</v>
      </c>
      <c r="L46" s="2">
        <f>TREND(Calibration!$A$2:$A$4,Calibration!$D$2:$D$4,G46)</f>
        <v>562.49901483319115</v>
      </c>
    </row>
    <row r="47" spans="1:12" x14ac:dyDescent="0.25">
      <c r="A47">
        <v>224987</v>
      </c>
      <c r="B47">
        <v>15.161000250000001</v>
      </c>
      <c r="C47">
        <v>0.30087000000000003</v>
      </c>
      <c r="D47">
        <v>35.5359993</v>
      </c>
      <c r="E47">
        <v>0.25595000000000001</v>
      </c>
      <c r="F47">
        <v>37.668998719999998</v>
      </c>
      <c r="G47">
        <v>0.93699997999999995</v>
      </c>
      <c r="H47">
        <v>33.478000639999998</v>
      </c>
      <c r="J47" s="2">
        <f>TREND(Calibration!$A$2:$A$4,Calibration!$B$2:$B$4,C47)</f>
        <v>341.8563032194229</v>
      </c>
      <c r="K47" s="2">
        <f>TREND(Calibration!$A$2:$A$4,Calibration!$C$2:$C$4,E47)</f>
        <v>486.8141412084974</v>
      </c>
      <c r="L47" s="2">
        <f>TREND(Calibration!$A$2:$A$4,Calibration!$D$2:$D$4,G47)</f>
        <v>571.56982515109416</v>
      </c>
    </row>
    <row r="48" spans="1:12" x14ac:dyDescent="0.25">
      <c r="A48">
        <v>229971</v>
      </c>
      <c r="B48">
        <v>15.114000320000001</v>
      </c>
      <c r="C48">
        <v>0.30081001000000002</v>
      </c>
      <c r="D48">
        <v>35.570999149999999</v>
      </c>
      <c r="E48">
        <v>0.25626999</v>
      </c>
      <c r="F48">
        <v>37.638000490000003</v>
      </c>
      <c r="G48">
        <v>0.92779999999999996</v>
      </c>
      <c r="H48">
        <v>33.479999540000001</v>
      </c>
      <c r="J48" s="2">
        <f>TREND(Calibration!$A$2:$A$4,Calibration!$B$2:$B$4,C48)</f>
        <v>341.58988999922713</v>
      </c>
      <c r="K48" s="2">
        <f>TREND(Calibration!$A$2:$A$4,Calibration!$C$2:$C$4,E48)</f>
        <v>489.28075847379478</v>
      </c>
      <c r="L48" s="2">
        <f>TREND(Calibration!$A$2:$A$4,Calibration!$D$2:$D$4,G48)</f>
        <v>565.85397666989752</v>
      </c>
    </row>
    <row r="49" spans="1:12" x14ac:dyDescent="0.25">
      <c r="A49">
        <v>234976</v>
      </c>
      <c r="B49">
        <v>15.100999829999999</v>
      </c>
      <c r="C49">
        <v>0.30135000000000001</v>
      </c>
      <c r="D49">
        <v>35.533000950000002</v>
      </c>
      <c r="E49">
        <v>0.25637999</v>
      </c>
      <c r="F49">
        <v>37.662998199999997</v>
      </c>
      <c r="G49">
        <v>0.93269997999999998</v>
      </c>
      <c r="H49">
        <v>33.473999020000001</v>
      </c>
      <c r="J49" s="2">
        <f>TREND(Calibration!$A$2:$A$4,Calibration!$B$2:$B$4,C49)</f>
        <v>343.98796425782757</v>
      </c>
      <c r="K49" s="2">
        <f>TREND(Calibration!$A$2:$A$4,Calibration!$C$2:$C$4,E49)</f>
        <v>490.12868465643419</v>
      </c>
      <c r="L49" s="2">
        <f>TREND(Calibration!$A$2:$A$4,Calibration!$D$2:$D$4,G49)</f>
        <v>568.89828146630953</v>
      </c>
    </row>
    <row r="50" spans="1:12" x14ac:dyDescent="0.25">
      <c r="A50">
        <v>240087</v>
      </c>
      <c r="B50">
        <v>15.09399986</v>
      </c>
      <c r="C50">
        <v>0.30253999999999998</v>
      </c>
      <c r="D50">
        <v>35.564998629999998</v>
      </c>
      <c r="E50">
        <v>0.25626999</v>
      </c>
      <c r="F50">
        <v>37.631000520000001</v>
      </c>
      <c r="G50">
        <v>0.92290002000000004</v>
      </c>
      <c r="H50">
        <v>33.525001529999997</v>
      </c>
      <c r="J50" s="2">
        <f>TREND(Calibration!$A$2:$A$4,Calibration!$B$2:$B$4,C50)</f>
        <v>349.27270724887239</v>
      </c>
      <c r="K50" s="2">
        <f>TREND(Calibration!$A$2:$A$4,Calibration!$C$2:$C$4,E50)</f>
        <v>489.28075847379478</v>
      </c>
      <c r="L50" s="2">
        <f>TREND(Calibration!$A$2:$A$4,Calibration!$D$2:$D$4,G50)</f>
        <v>562.80967187348563</v>
      </c>
    </row>
    <row r="51" spans="1:12" x14ac:dyDescent="0.25">
      <c r="A51">
        <v>244978</v>
      </c>
      <c r="B51">
        <v>15.057000159999999</v>
      </c>
      <c r="C51">
        <v>0.30151999000000002</v>
      </c>
      <c r="D51">
        <v>35.557998660000003</v>
      </c>
      <c r="E51">
        <v>0.25626999</v>
      </c>
      <c r="F51">
        <v>37.618999479999999</v>
      </c>
      <c r="G51">
        <v>0.91589999</v>
      </c>
      <c r="H51">
        <v>33.403999329999998</v>
      </c>
      <c r="J51" s="2">
        <f>TREND(Calibration!$A$2:$A$4,Calibration!$B$2:$B$4,C51)</f>
        <v>344.74288313265765</v>
      </c>
      <c r="K51" s="2">
        <f>TREND(Calibration!$A$2:$A$4,Calibration!$C$2:$C$4,E51)</f>
        <v>489.28075847379478</v>
      </c>
      <c r="L51" s="2">
        <f>TREND(Calibration!$A$2:$A$4,Calibration!$D$2:$D$4,G51)</f>
        <v>558.46062863167083</v>
      </c>
    </row>
    <row r="52" spans="1:12" x14ac:dyDescent="0.25">
      <c r="A52">
        <v>249970</v>
      </c>
      <c r="B52">
        <v>15.050999640000001</v>
      </c>
      <c r="C52">
        <v>0.30016999999999999</v>
      </c>
      <c r="D52">
        <v>35.57400131</v>
      </c>
      <c r="E52">
        <v>0.25637999</v>
      </c>
      <c r="F52">
        <v>37.611999509999997</v>
      </c>
      <c r="G52">
        <v>0.90399998000000004</v>
      </c>
      <c r="H52">
        <v>33.416999820000001</v>
      </c>
      <c r="J52" s="2">
        <f>TREND(Calibration!$A$2:$A$4,Calibration!$B$2:$B$4,C52)</f>
        <v>338.74763087174915</v>
      </c>
      <c r="K52" s="2">
        <f>TREND(Calibration!$A$2:$A$4,Calibration!$C$2:$C$4,E52)</f>
        <v>490.12868465643419</v>
      </c>
      <c r="L52" s="2">
        <f>TREND(Calibration!$A$2:$A$4,Calibration!$D$2:$D$4,G52)</f>
        <v>551.06728059344414</v>
      </c>
    </row>
    <row r="53" spans="1:12" x14ac:dyDescent="0.25">
      <c r="A53">
        <v>254970</v>
      </c>
      <c r="B53">
        <v>15.147999759999999</v>
      </c>
      <c r="C53">
        <v>0.30000000999999998</v>
      </c>
      <c r="D53">
        <v>35.539001460000001</v>
      </c>
      <c r="E53">
        <v>0.25664999999999999</v>
      </c>
      <c r="F53">
        <v>37.659999849999998</v>
      </c>
      <c r="G53">
        <v>0.91640001999999998</v>
      </c>
      <c r="H53">
        <v>33.486999509999997</v>
      </c>
      <c r="J53" s="2">
        <f>TREND(Calibration!$A$2:$A$4,Calibration!$B$2:$B$4,C53)</f>
        <v>337.99271199691884</v>
      </c>
      <c r="K53" s="2">
        <f>TREND(Calibration!$A$2:$A$4,Calibration!$C$2:$C$4,E53)</f>
        <v>492.21003509801972</v>
      </c>
      <c r="L53" s="2">
        <f>TREND(Calibration!$A$2:$A$4,Calibration!$D$2:$D$4,G53)</f>
        <v>558.77129188485753</v>
      </c>
    </row>
    <row r="54" spans="1:12" x14ac:dyDescent="0.25">
      <c r="A54">
        <v>259981</v>
      </c>
      <c r="B54">
        <v>15.211000439999999</v>
      </c>
      <c r="C54">
        <v>0.30022000999999998</v>
      </c>
      <c r="D54">
        <v>35.562000269999999</v>
      </c>
      <c r="E54">
        <v>0.25659999</v>
      </c>
      <c r="F54">
        <v>37.698001859999998</v>
      </c>
      <c r="G54">
        <v>0.91860001999999996</v>
      </c>
      <c r="H54">
        <v>33.458000179999999</v>
      </c>
      <c r="J54" s="2">
        <f>TREND(Calibration!$A$2:$A$4,Calibration!$B$2:$B$4,C54)</f>
        <v>338.96972330618769</v>
      </c>
      <c r="K54" s="2">
        <f>TREND(Calibration!$A$2:$A$4,Calibration!$C$2:$C$4,E54)</f>
        <v>491.82453702171256</v>
      </c>
      <c r="L54" s="2">
        <f>TREND(Calibration!$A$2:$A$4,Calibration!$D$2:$D$4,G54)</f>
        <v>560.13812818870088</v>
      </c>
    </row>
    <row r="55" spans="1:12" x14ac:dyDescent="0.25">
      <c r="A55">
        <v>264970</v>
      </c>
      <c r="B55">
        <v>15.16899967</v>
      </c>
      <c r="C55">
        <v>0.30129999000000002</v>
      </c>
      <c r="D55">
        <v>35.597000119999997</v>
      </c>
      <c r="E55">
        <v>0.25670999</v>
      </c>
      <c r="F55">
        <v>37.605998990000003</v>
      </c>
      <c r="G55">
        <v>0.91269999999999996</v>
      </c>
      <c r="H55">
        <v>33.479999540000001</v>
      </c>
      <c r="J55" s="2">
        <f>TREND(Calibration!$A$2:$A$4,Calibration!$B$2:$B$4,C55)</f>
        <v>343.76587182338881</v>
      </c>
      <c r="K55" s="2">
        <f>TREND(Calibration!$A$2:$A$4,Calibration!$C$2:$C$4,E55)</f>
        <v>492.67246320435174</v>
      </c>
      <c r="L55" s="2">
        <f>TREND(Calibration!$A$2:$A$4,Calibration!$D$2:$D$4,G55)</f>
        <v>556.47250931170004</v>
      </c>
    </row>
    <row r="56" spans="1:12" x14ac:dyDescent="0.25">
      <c r="A56">
        <v>270029</v>
      </c>
      <c r="B56">
        <v>15.1590004</v>
      </c>
      <c r="C56">
        <v>0.30011000999999998</v>
      </c>
      <c r="D56">
        <v>35.558998109999997</v>
      </c>
      <c r="E56">
        <v>0.25670999</v>
      </c>
      <c r="F56">
        <v>37.673000340000002</v>
      </c>
      <c r="G56">
        <v>0.92349999999999999</v>
      </c>
      <c r="H56">
        <v>33.412998199999997</v>
      </c>
      <c r="J56" s="2">
        <f>TREND(Calibration!$A$2:$A$4,Calibration!$B$2:$B$4,C56)</f>
        <v>338.48121765155338</v>
      </c>
      <c r="K56" s="2">
        <f>TREND(Calibration!$A$2:$A$4,Calibration!$C$2:$C$4,E56)</f>
        <v>492.67246320435174</v>
      </c>
      <c r="L56" s="2">
        <f>TREND(Calibration!$A$2:$A$4,Calibration!$D$2:$D$4,G56)</f>
        <v>563.18243298511288</v>
      </c>
    </row>
    <row r="57" spans="1:12" x14ac:dyDescent="0.25">
      <c r="A57">
        <v>275092</v>
      </c>
      <c r="B57">
        <v>15.09200001</v>
      </c>
      <c r="C57">
        <v>0.30000000999999998</v>
      </c>
      <c r="D57">
        <v>35.611999509999997</v>
      </c>
      <c r="E57">
        <v>0.25670999</v>
      </c>
      <c r="F57">
        <v>37.591999049999998</v>
      </c>
      <c r="G57">
        <v>0.90780002000000004</v>
      </c>
      <c r="H57">
        <v>33.453998570000003</v>
      </c>
      <c r="J57" s="2">
        <f>TREND(Calibration!$A$2:$A$4,Calibration!$B$2:$B$4,C57)</f>
        <v>337.99271199691884</v>
      </c>
      <c r="K57" s="2">
        <f>TREND(Calibration!$A$2:$A$4,Calibration!$C$2:$C$4,E57)</f>
        <v>492.67246320435174</v>
      </c>
      <c r="L57" s="2">
        <f>TREND(Calibration!$A$2:$A$4,Calibration!$D$2:$D$4,G57)</f>
        <v>553.42820451528814</v>
      </c>
    </row>
    <row r="58" spans="1:12" x14ac:dyDescent="0.25">
      <c r="A58">
        <v>279979</v>
      </c>
      <c r="B58">
        <v>15.05500031</v>
      </c>
      <c r="C58">
        <v>0.29919001000000001</v>
      </c>
      <c r="D58">
        <v>35.606998439999998</v>
      </c>
      <c r="E58">
        <v>0.25626999</v>
      </c>
      <c r="F58">
        <v>37.619998930000001</v>
      </c>
      <c r="G58">
        <v>0.91320002</v>
      </c>
      <c r="H58">
        <v>33.373001100000003</v>
      </c>
      <c r="J58" s="2">
        <f>TREND(Calibration!$A$2:$A$4,Calibration!$B$2:$B$4,C58)</f>
        <v>334.39553399461101</v>
      </c>
      <c r="K58" s="2">
        <f>TREND(Calibration!$A$2:$A$4,Calibration!$C$2:$C$4,E58)</f>
        <v>489.28075847379478</v>
      </c>
      <c r="L58" s="2">
        <f>TREND(Calibration!$A$2:$A$4,Calibration!$D$2:$D$4,G58)</f>
        <v>556.78316635199451</v>
      </c>
    </row>
    <row r="59" spans="1:12" x14ac:dyDescent="0.25">
      <c r="A59">
        <v>285033</v>
      </c>
      <c r="B59">
        <v>15.053000450000001</v>
      </c>
      <c r="C59">
        <v>0.30076000000000003</v>
      </c>
      <c r="D59">
        <v>35.5929985</v>
      </c>
      <c r="E59">
        <v>0.25664999999999999</v>
      </c>
      <c r="F59">
        <v>37.652000430000001</v>
      </c>
      <c r="G59">
        <v>0.92400002000000003</v>
      </c>
      <c r="H59">
        <v>33.347999569999999</v>
      </c>
      <c r="J59" s="2">
        <f>TREND(Calibration!$A$2:$A$4,Calibration!$B$2:$B$4,C59)</f>
        <v>341.36779756478836</v>
      </c>
      <c r="K59" s="2">
        <f>TREND(Calibration!$A$2:$A$4,Calibration!$C$2:$C$4,E59)</f>
        <v>492.21003509801972</v>
      </c>
      <c r="L59" s="2">
        <f>TREND(Calibration!$A$2:$A$4,Calibration!$D$2:$D$4,G59)</f>
        <v>563.49309002540724</v>
      </c>
    </row>
    <row r="60" spans="1:12" x14ac:dyDescent="0.25">
      <c r="A60">
        <v>289971</v>
      </c>
      <c r="B60">
        <v>15.086000439999999</v>
      </c>
      <c r="C60">
        <v>0.30210998999999999</v>
      </c>
      <c r="D60">
        <v>35.5929985</v>
      </c>
      <c r="E60">
        <v>0.25670999</v>
      </c>
      <c r="F60">
        <v>37.6609993</v>
      </c>
      <c r="G60">
        <v>0.92940003000000004</v>
      </c>
      <c r="H60">
        <v>33.430999759999999</v>
      </c>
      <c r="J60" s="2">
        <f>TREND(Calibration!$A$2:$A$4,Calibration!$B$2:$B$4,C60)</f>
        <v>347.36304982569663</v>
      </c>
      <c r="K60" s="2">
        <f>TREND(Calibration!$A$2:$A$4,Calibration!$C$2:$C$4,E60)</f>
        <v>492.67246320435174</v>
      </c>
      <c r="L60" s="2">
        <f>TREND(Calibration!$A$2:$A$4,Calibration!$D$2:$D$4,G60)</f>
        <v>566.84805807500595</v>
      </c>
    </row>
    <row r="61" spans="1:12" x14ac:dyDescent="0.25">
      <c r="A61">
        <v>294970</v>
      </c>
      <c r="B61">
        <v>15.161999700000001</v>
      </c>
      <c r="C61">
        <v>0.29627000999999997</v>
      </c>
      <c r="D61">
        <v>35.599998470000003</v>
      </c>
      <c r="E61">
        <v>0.25633001</v>
      </c>
      <c r="F61">
        <v>37.6609993</v>
      </c>
      <c r="G61">
        <v>0.92619996999999998</v>
      </c>
      <c r="H61">
        <v>33.386001589999999</v>
      </c>
      <c r="J61" s="2">
        <f>TREND(Calibration!$A$2:$A$4,Calibration!$B$2:$B$4,C61)</f>
        <v>321.42792934431532</v>
      </c>
      <c r="K61" s="2">
        <f>TREND(Calibration!$A$2:$A$4,Calibration!$C$2:$C$4,E61)</f>
        <v>489.74341783272212</v>
      </c>
      <c r="L61" s="2">
        <f>TREND(Calibration!$A$2:$A$4,Calibration!$D$2:$D$4,G61)</f>
        <v>564.85989526478909</v>
      </c>
    </row>
    <row r="62" spans="1:12" x14ac:dyDescent="0.25">
      <c r="A62">
        <v>300112</v>
      </c>
      <c r="B62">
        <v>15.18900013</v>
      </c>
      <c r="C62">
        <v>0.29892001000000001</v>
      </c>
      <c r="D62">
        <v>35.601001740000001</v>
      </c>
      <c r="E62">
        <v>0.25633001</v>
      </c>
      <c r="F62">
        <v>37.613998410000001</v>
      </c>
      <c r="G62">
        <v>0.92019998999999997</v>
      </c>
      <c r="H62">
        <v>33.446998600000001</v>
      </c>
      <c r="J62" s="2">
        <f>TREND(Calibration!$A$2:$A$4,Calibration!$B$2:$B$4,C62)</f>
        <v>333.19647466050833</v>
      </c>
      <c r="K62" s="2">
        <f>TREND(Calibration!$A$2:$A$4,Calibration!$C$2:$C$4,E62)</f>
        <v>489.74341783272212</v>
      </c>
      <c r="L62" s="2">
        <f>TREND(Calibration!$A$2:$A$4,Calibration!$D$2:$D$4,G62)</f>
        <v>561.13217231645547</v>
      </c>
    </row>
    <row r="63" spans="1:12" x14ac:dyDescent="0.25">
      <c r="A63">
        <v>305115</v>
      </c>
      <c r="B63">
        <v>15.227999690000001</v>
      </c>
      <c r="C63">
        <v>0.29876000000000003</v>
      </c>
      <c r="D63">
        <v>35.636001589999999</v>
      </c>
      <c r="E63">
        <v>0.25611001</v>
      </c>
      <c r="F63">
        <v>37.617000580000003</v>
      </c>
      <c r="G63">
        <v>0.92720002000000001</v>
      </c>
      <c r="H63">
        <v>33.388999939999998</v>
      </c>
      <c r="J63" s="2">
        <f>TREND(Calibration!$A$2:$A$4,Calibration!$B$2:$B$4,C63)</f>
        <v>332.48587657143526</v>
      </c>
      <c r="K63" s="2">
        <f>TREND(Calibration!$A$2:$A$4,Calibration!$C$2:$C$4,E63)</f>
        <v>488.04756546744375</v>
      </c>
      <c r="L63" s="2">
        <f>TREND(Calibration!$A$2:$A$4,Calibration!$D$2:$D$4,G63)</f>
        <v>565.48121555827026</v>
      </c>
    </row>
    <row r="64" spans="1:12" x14ac:dyDescent="0.25">
      <c r="A64">
        <v>309974</v>
      </c>
      <c r="B64">
        <v>15.25599957</v>
      </c>
      <c r="C64">
        <v>0.29870998999999998</v>
      </c>
      <c r="D64">
        <v>35.612998959999999</v>
      </c>
      <c r="E64">
        <v>0.25600001</v>
      </c>
      <c r="F64">
        <v>37.680000309999997</v>
      </c>
      <c r="G64">
        <v>0.93159997000000005</v>
      </c>
      <c r="H64">
        <v>33.398998259999999</v>
      </c>
      <c r="J64" s="2">
        <f>TREND(Calibration!$A$2:$A$4,Calibration!$B$2:$B$4,C64)</f>
        <v>332.26378413699626</v>
      </c>
      <c r="K64" s="2">
        <f>TREND(Calibration!$A$2:$A$4,Calibration!$C$2:$C$4,E64)</f>
        <v>487.19963928480456</v>
      </c>
      <c r="L64" s="2">
        <f>TREND(Calibration!$A$2:$A$4,Calibration!$D$2:$D$4,G64)</f>
        <v>568.21485710149557</v>
      </c>
    </row>
    <row r="65" spans="1:12" x14ac:dyDescent="0.25">
      <c r="A65">
        <v>314970</v>
      </c>
      <c r="B65">
        <v>15.17300034</v>
      </c>
      <c r="C65">
        <v>0.29816999999999999</v>
      </c>
      <c r="D65">
        <v>35.638000490000003</v>
      </c>
      <c r="E65">
        <v>0.25600001</v>
      </c>
      <c r="F65">
        <v>37.611000060000002</v>
      </c>
      <c r="G65">
        <v>0.92079997000000002</v>
      </c>
      <c r="H65">
        <v>33.356998439999998</v>
      </c>
      <c r="J65" s="2">
        <f>TREND(Calibration!$A$2:$A$4,Calibration!$B$2:$B$4,C65)</f>
        <v>329.86570987839582</v>
      </c>
      <c r="K65" s="2">
        <f>TREND(Calibration!$A$2:$A$4,Calibration!$C$2:$C$4,E65)</f>
        <v>487.19963928480456</v>
      </c>
      <c r="L65" s="2">
        <f>TREND(Calibration!$A$2:$A$4,Calibration!$D$2:$D$4,G65)</f>
        <v>561.50493342808284</v>
      </c>
    </row>
    <row r="66" spans="1:12" x14ac:dyDescent="0.25">
      <c r="A66">
        <v>319970</v>
      </c>
      <c r="B66">
        <v>15.13300037</v>
      </c>
      <c r="C66">
        <v>0.29826998999999998</v>
      </c>
      <c r="D66">
        <v>35.61000061</v>
      </c>
      <c r="E66">
        <v>0.25637999</v>
      </c>
      <c r="F66">
        <v>37.617000580000003</v>
      </c>
      <c r="G66">
        <v>0.91589999</v>
      </c>
      <c r="H66">
        <v>33.446998600000001</v>
      </c>
      <c r="J66" s="2">
        <f>TREND(Calibration!$A$2:$A$4,Calibration!$B$2:$B$4,C66)</f>
        <v>330.30976151845857</v>
      </c>
      <c r="K66" s="2">
        <f>TREND(Calibration!$A$2:$A$4,Calibration!$C$2:$C$4,E66)</f>
        <v>490.12868465643419</v>
      </c>
      <c r="L66" s="2">
        <f>TREND(Calibration!$A$2:$A$4,Calibration!$D$2:$D$4,G66)</f>
        <v>558.46062863167083</v>
      </c>
    </row>
    <row r="67" spans="1:12" x14ac:dyDescent="0.25">
      <c r="A67">
        <v>324970</v>
      </c>
      <c r="B67">
        <v>15.114999770000001</v>
      </c>
      <c r="C67">
        <v>0.29783999999999999</v>
      </c>
      <c r="D67">
        <v>35.61000061</v>
      </c>
      <c r="E67">
        <v>0.25664999999999999</v>
      </c>
      <c r="F67">
        <v>37.636001589999999</v>
      </c>
      <c r="G67">
        <v>0.92720002000000001</v>
      </c>
      <c r="H67">
        <v>33.433998109999997</v>
      </c>
      <c r="J67" s="2">
        <f>TREND(Calibration!$A$2:$A$4,Calibration!$B$2:$B$4,C67)</f>
        <v>328.40019291449266</v>
      </c>
      <c r="K67" s="2">
        <f>TREND(Calibration!$A$2:$A$4,Calibration!$C$2:$C$4,E67)</f>
        <v>492.21003509801972</v>
      </c>
      <c r="L67" s="2">
        <f>TREND(Calibration!$A$2:$A$4,Calibration!$D$2:$D$4,G67)</f>
        <v>565.48121555827026</v>
      </c>
    </row>
    <row r="68" spans="1:12" x14ac:dyDescent="0.25">
      <c r="A68">
        <v>330018</v>
      </c>
      <c r="B68">
        <v>15.09200001</v>
      </c>
      <c r="C68">
        <v>0.29675998999999997</v>
      </c>
      <c r="D68">
        <v>35.613998410000001</v>
      </c>
      <c r="E68">
        <v>0.25768000000000002</v>
      </c>
      <c r="F68">
        <v>37.693000789999999</v>
      </c>
      <c r="G68">
        <v>0.92669999999999997</v>
      </c>
      <c r="H68">
        <v>33.437999730000001</v>
      </c>
      <c r="J68" s="2">
        <f>TREND(Calibration!$A$2:$A$4,Calibration!$B$2:$B$4,C68)</f>
        <v>323.60391116847677</v>
      </c>
      <c r="K68" s="2">
        <f>TREND(Calibration!$A$2:$A$4,Calibration!$C$2:$C$4,E68)</f>
        <v>500.14970753546004</v>
      </c>
      <c r="L68" s="2">
        <f>TREND(Calibration!$A$2:$A$4,Calibration!$D$2:$D$4,G68)</f>
        <v>565.17055851797591</v>
      </c>
    </row>
    <row r="69" spans="1:12" x14ac:dyDescent="0.25">
      <c r="A69">
        <v>335006</v>
      </c>
      <c r="B69">
        <v>14.98499966</v>
      </c>
      <c r="C69">
        <v>0.29692000000000002</v>
      </c>
      <c r="D69">
        <v>35.638999939999998</v>
      </c>
      <c r="E69">
        <v>0.25799999000000001</v>
      </c>
      <c r="F69">
        <v>37.611000060000002</v>
      </c>
      <c r="G69">
        <v>0.9224</v>
      </c>
      <c r="H69">
        <v>33.472999569999999</v>
      </c>
      <c r="J69" s="2">
        <f>TREND(Calibration!$A$2:$A$4,Calibration!$B$2:$B$4,C69)</f>
        <v>324.3145092575503</v>
      </c>
      <c r="K69" s="2">
        <f>TREND(Calibration!$A$2:$A$4,Calibration!$C$2:$C$4,E69)</f>
        <v>502.61632480075764</v>
      </c>
      <c r="L69" s="2">
        <f>TREND(Calibration!$A$2:$A$4,Calibration!$D$2:$D$4,G69)</f>
        <v>562.49901483319115</v>
      </c>
    </row>
    <row r="70" spans="1:12" x14ac:dyDescent="0.25">
      <c r="A70">
        <v>339971</v>
      </c>
      <c r="B70">
        <v>15.071999549999999</v>
      </c>
      <c r="C70">
        <v>0.29844000999999998</v>
      </c>
      <c r="D70">
        <v>35.61000061</v>
      </c>
      <c r="E70">
        <v>0.25729998999999998</v>
      </c>
      <c r="F70">
        <v>37.69900131</v>
      </c>
      <c r="G70">
        <v>0.93320000000000003</v>
      </c>
      <c r="H70">
        <v>33.437999730000001</v>
      </c>
      <c r="J70" s="2">
        <f>TREND(Calibration!$A$2:$A$4,Calibration!$B$2:$B$4,C70)</f>
        <v>331.06481362210343</v>
      </c>
      <c r="K70" s="2">
        <f>TREND(Calibration!$A$2:$A$4,Calibration!$C$2:$C$4,E70)</f>
        <v>497.22043091123487</v>
      </c>
      <c r="L70" s="2">
        <f>TREND(Calibration!$A$2:$A$4,Calibration!$D$2:$D$4,G70)</f>
        <v>569.20893850660389</v>
      </c>
    </row>
    <row r="71" spans="1:12" x14ac:dyDescent="0.25">
      <c r="A71">
        <v>344970</v>
      </c>
      <c r="B71">
        <v>15.04699993</v>
      </c>
      <c r="C71">
        <v>0.30151999000000002</v>
      </c>
      <c r="D71">
        <v>35.629001619999997</v>
      </c>
      <c r="E71">
        <v>0.25740998999999998</v>
      </c>
      <c r="F71">
        <v>37.6609993</v>
      </c>
      <c r="G71">
        <v>0.92180002000000005</v>
      </c>
      <c r="H71">
        <v>33.39599991</v>
      </c>
      <c r="J71" s="2">
        <f>TREND(Calibration!$A$2:$A$4,Calibration!$B$2:$B$4,C71)</f>
        <v>344.74288313265765</v>
      </c>
      <c r="K71" s="2">
        <f>TREND(Calibration!$A$2:$A$4,Calibration!$C$2:$C$4,E71)</f>
        <v>498.06835709387406</v>
      </c>
      <c r="L71" s="2">
        <f>TREND(Calibration!$A$2:$A$4,Calibration!$D$2:$D$4,G71)</f>
        <v>562.12625372156401</v>
      </c>
    </row>
    <row r="72" spans="1:12" x14ac:dyDescent="0.25">
      <c r="A72">
        <v>350063</v>
      </c>
      <c r="B72">
        <v>15.144000050000001</v>
      </c>
      <c r="C72">
        <v>0.29951999000000001</v>
      </c>
      <c r="D72">
        <v>35.625999450000002</v>
      </c>
      <c r="E72">
        <v>0.25697999999999999</v>
      </c>
      <c r="F72">
        <v>37.652000430000001</v>
      </c>
      <c r="G72">
        <v>0.93049996999999995</v>
      </c>
      <c r="H72">
        <v>33.441001890000003</v>
      </c>
      <c r="J72" s="2">
        <f>TREND(Calibration!$A$2:$A$4,Calibration!$B$2:$B$4,C72)</f>
        <v>335.86096213930432</v>
      </c>
      <c r="K72" s="2">
        <f>TREND(Calibration!$A$2:$A$4,Calibration!$C$2:$C$4,E72)</f>
        <v>494.7538136459375</v>
      </c>
      <c r="L72" s="2">
        <f>TREND(Calibration!$A$2:$A$4,Calibration!$D$2:$D$4,G72)</f>
        <v>567.53143894957384</v>
      </c>
    </row>
    <row r="73" spans="1:12" x14ac:dyDescent="0.25">
      <c r="A73">
        <v>354972</v>
      </c>
      <c r="B73">
        <v>15.21800041</v>
      </c>
      <c r="C73">
        <v>0.29772999999999999</v>
      </c>
      <c r="D73">
        <v>35.636001589999999</v>
      </c>
      <c r="E73">
        <v>0.25664999999999999</v>
      </c>
      <c r="F73">
        <v>37.673999790000003</v>
      </c>
      <c r="G73">
        <v>0.9375</v>
      </c>
      <c r="H73">
        <v>33.415000919999997</v>
      </c>
      <c r="J73" s="2">
        <f>TREND(Calibration!$A$2:$A$4,Calibration!$B$2:$B$4,C73)</f>
        <v>327.91168725985813</v>
      </c>
      <c r="K73" s="2">
        <f>TREND(Calibration!$A$2:$A$4,Calibration!$C$2:$C$4,E73)</f>
        <v>492.21003509801972</v>
      </c>
      <c r="L73" s="2">
        <f>TREND(Calibration!$A$2:$A$4,Calibration!$D$2:$D$4,G73)</f>
        <v>571.88048219138864</v>
      </c>
    </row>
    <row r="74" spans="1:12" x14ac:dyDescent="0.25">
      <c r="A74">
        <v>359972</v>
      </c>
      <c r="B74">
        <v>15.24100018</v>
      </c>
      <c r="C74">
        <v>0.29962</v>
      </c>
      <c r="D74">
        <v>35.617000580000003</v>
      </c>
      <c r="E74">
        <v>0.25637999</v>
      </c>
      <c r="F74">
        <v>37.613998410000001</v>
      </c>
      <c r="G74">
        <v>0.92349999999999999</v>
      </c>
      <c r="H74">
        <v>33.486000060000002</v>
      </c>
      <c r="J74" s="2">
        <f>TREND(Calibration!$A$2:$A$4,Calibration!$B$2:$B$4,C74)</f>
        <v>336.30510259857692</v>
      </c>
      <c r="K74" s="2">
        <f>TREND(Calibration!$A$2:$A$4,Calibration!$C$2:$C$4,E74)</f>
        <v>490.12868465643419</v>
      </c>
      <c r="L74" s="2">
        <f>TREND(Calibration!$A$2:$A$4,Calibration!$D$2:$D$4,G74)</f>
        <v>563.18243298511288</v>
      </c>
    </row>
    <row r="75" spans="1:12" x14ac:dyDescent="0.25">
      <c r="A75">
        <v>365078</v>
      </c>
      <c r="B75">
        <v>15.21800041</v>
      </c>
      <c r="C75">
        <v>0.30168</v>
      </c>
      <c r="D75">
        <v>35.658000950000002</v>
      </c>
      <c r="E75">
        <v>0.25606000000000001</v>
      </c>
      <c r="F75">
        <v>37.645000459999999</v>
      </c>
      <c r="G75">
        <v>0.9224</v>
      </c>
      <c r="H75">
        <v>33.393001560000002</v>
      </c>
      <c r="J75" s="2">
        <f>TREND(Calibration!$A$2:$A$4,Calibration!$B$2:$B$4,C75)</f>
        <v>345.45348122173073</v>
      </c>
      <c r="K75" s="2">
        <f>TREND(Calibration!$A$2:$A$4,Calibration!$C$2:$C$4,E75)</f>
        <v>487.66206739113659</v>
      </c>
      <c r="L75" s="2">
        <f>TREND(Calibration!$A$2:$A$4,Calibration!$D$2:$D$4,G75)</f>
        <v>562.49901483319115</v>
      </c>
    </row>
    <row r="76" spans="1:12" x14ac:dyDescent="0.25">
      <c r="A76">
        <v>370096</v>
      </c>
      <c r="B76">
        <v>15.170000079999999</v>
      </c>
      <c r="C76">
        <v>0.30162000999999999</v>
      </c>
      <c r="D76">
        <v>35.638999939999998</v>
      </c>
      <c r="E76">
        <v>0.25606000000000001</v>
      </c>
      <c r="F76">
        <v>37.60400009</v>
      </c>
      <c r="G76">
        <v>0.92720002000000001</v>
      </c>
      <c r="H76">
        <v>33.409000399999996</v>
      </c>
      <c r="J76" s="2">
        <f>TREND(Calibration!$A$2:$A$4,Calibration!$B$2:$B$4,C76)</f>
        <v>345.18706800153495</v>
      </c>
      <c r="K76" s="2">
        <f>TREND(Calibration!$A$2:$A$4,Calibration!$C$2:$C$4,E76)</f>
        <v>487.66206739113659</v>
      </c>
      <c r="L76" s="2">
        <f>TREND(Calibration!$A$2:$A$4,Calibration!$D$2:$D$4,G76)</f>
        <v>565.48121555827026</v>
      </c>
    </row>
    <row r="77" spans="1:12" x14ac:dyDescent="0.25">
      <c r="A77">
        <v>374970</v>
      </c>
      <c r="B77">
        <v>15.12100029</v>
      </c>
      <c r="C77">
        <v>0.30179</v>
      </c>
      <c r="D77">
        <v>35.659000399999996</v>
      </c>
      <c r="E77">
        <v>0.25562000000000001</v>
      </c>
      <c r="F77">
        <v>37.653999329999998</v>
      </c>
      <c r="G77">
        <v>0.92619996999999998</v>
      </c>
      <c r="H77">
        <v>33.359001159999998</v>
      </c>
      <c r="J77" s="2">
        <f>TREND(Calibration!$A$2:$A$4,Calibration!$B$2:$B$4,C77)</f>
        <v>345.94198687636526</v>
      </c>
      <c r="K77" s="2">
        <f>TREND(Calibration!$A$2:$A$4,Calibration!$C$2:$C$4,E77)</f>
        <v>484.27036266057962</v>
      </c>
      <c r="L77" s="2">
        <f>TREND(Calibration!$A$2:$A$4,Calibration!$D$2:$D$4,G77)</f>
        <v>564.85989526478909</v>
      </c>
    </row>
    <row r="78" spans="1:12" x14ac:dyDescent="0.25">
      <c r="A78">
        <v>379970</v>
      </c>
      <c r="B78">
        <v>15.06299973</v>
      </c>
      <c r="C78">
        <v>0.30022000999999998</v>
      </c>
      <c r="D78">
        <v>35.659000399999996</v>
      </c>
      <c r="E78">
        <v>0.25567999000000002</v>
      </c>
      <c r="F78">
        <v>37.609001159999998</v>
      </c>
      <c r="G78">
        <v>0.92559999000000004</v>
      </c>
      <c r="H78">
        <v>33.353000639999998</v>
      </c>
      <c r="J78" s="2">
        <f>TREND(Calibration!$A$2:$A$4,Calibration!$B$2:$B$4,C78)</f>
        <v>338.96972330618769</v>
      </c>
      <c r="K78" s="2">
        <f>TREND(Calibration!$A$2:$A$4,Calibration!$C$2:$C$4,E78)</f>
        <v>484.73279076691188</v>
      </c>
      <c r="L78" s="2">
        <f>TREND(Calibration!$A$2:$A$4,Calibration!$D$2:$D$4,G78)</f>
        <v>564.48713415316195</v>
      </c>
    </row>
    <row r="79" spans="1:12" x14ac:dyDescent="0.25">
      <c r="A79">
        <v>384970</v>
      </c>
      <c r="B79">
        <v>15.053000450000001</v>
      </c>
      <c r="C79">
        <v>0.30368000000000001</v>
      </c>
      <c r="D79">
        <v>35.626998899999997</v>
      </c>
      <c r="E79">
        <v>0.25562000000000001</v>
      </c>
      <c r="F79">
        <v>37.609001159999998</v>
      </c>
      <c r="G79">
        <v>0.92349999999999999</v>
      </c>
      <c r="H79">
        <v>33.409999849999998</v>
      </c>
      <c r="J79" s="2">
        <f>TREND(Calibration!$A$2:$A$4,Calibration!$B$2:$B$4,C79)</f>
        <v>354.33540221508383</v>
      </c>
      <c r="K79" s="2">
        <f>TREND(Calibration!$A$2:$A$4,Calibration!$C$2:$C$4,E79)</f>
        <v>484.27036266057962</v>
      </c>
      <c r="L79" s="2">
        <f>TREND(Calibration!$A$2:$A$4,Calibration!$D$2:$D$4,G79)</f>
        <v>563.18243298511288</v>
      </c>
    </row>
    <row r="80" spans="1:12" x14ac:dyDescent="0.25">
      <c r="A80">
        <v>389970</v>
      </c>
      <c r="B80">
        <v>15.03100014</v>
      </c>
      <c r="C80">
        <v>0.29660001000000003</v>
      </c>
      <c r="D80">
        <v>35.624000549999998</v>
      </c>
      <c r="E80">
        <v>0.25600001</v>
      </c>
      <c r="F80">
        <v>37.646999360000002</v>
      </c>
      <c r="G80">
        <v>0.92830002</v>
      </c>
      <c r="H80">
        <v>33.4679985</v>
      </c>
      <c r="J80" s="2">
        <f>TREND(Calibration!$A$2:$A$4,Calibration!$B$2:$B$4,C80)</f>
        <v>322.8934463082187</v>
      </c>
      <c r="K80" s="2">
        <f>TREND(Calibration!$A$2:$A$4,Calibration!$C$2:$C$4,E80)</f>
        <v>487.19963928480456</v>
      </c>
      <c r="L80" s="2">
        <f>TREND(Calibration!$A$2:$A$4,Calibration!$D$2:$D$4,G80)</f>
        <v>566.16463371019199</v>
      </c>
    </row>
    <row r="81" spans="1:12" x14ac:dyDescent="0.25">
      <c r="A81">
        <v>394971</v>
      </c>
      <c r="B81">
        <v>15.057000159999999</v>
      </c>
      <c r="C81">
        <v>0.29734999000000001</v>
      </c>
      <c r="D81">
        <v>35.608001710000003</v>
      </c>
      <c r="E81">
        <v>0.25600001</v>
      </c>
      <c r="F81">
        <v>37.685001370000002</v>
      </c>
      <c r="G81">
        <v>0.93159997000000005</v>
      </c>
      <c r="H81">
        <v>33.480998990000003</v>
      </c>
      <c r="J81" s="2">
        <f>TREND(Calibration!$A$2:$A$4,Calibration!$B$2:$B$4,C81)</f>
        <v>326.22407786151621</v>
      </c>
      <c r="K81" s="2">
        <f>TREND(Calibration!$A$2:$A$4,Calibration!$C$2:$C$4,E81)</f>
        <v>487.19963928480456</v>
      </c>
      <c r="L81" s="2">
        <f>TREND(Calibration!$A$2:$A$4,Calibration!$D$2:$D$4,G81)</f>
        <v>568.21485710149557</v>
      </c>
    </row>
    <row r="82" spans="1:12" x14ac:dyDescent="0.25">
      <c r="A82">
        <v>399970</v>
      </c>
      <c r="B82">
        <v>15.083000180000001</v>
      </c>
      <c r="C82">
        <v>0.29945999000000001</v>
      </c>
      <c r="D82">
        <v>35.602001190000003</v>
      </c>
      <c r="E82">
        <v>0.25600001</v>
      </c>
      <c r="F82">
        <v>37.694999690000003</v>
      </c>
      <c r="G82">
        <v>0.92349999999999999</v>
      </c>
      <c r="H82">
        <v>33.401000979999999</v>
      </c>
      <c r="J82" s="2">
        <f>TREND(Calibration!$A$2:$A$4,Calibration!$B$2:$B$4,C82)</f>
        <v>335.59450450950385</v>
      </c>
      <c r="K82" s="2">
        <f>TREND(Calibration!$A$2:$A$4,Calibration!$C$2:$C$4,E82)</f>
        <v>487.19963928480456</v>
      </c>
      <c r="L82" s="2">
        <f>TREND(Calibration!$A$2:$A$4,Calibration!$D$2:$D$4,G82)</f>
        <v>563.18243298511288</v>
      </c>
    </row>
    <row r="83" spans="1:12" x14ac:dyDescent="0.25">
      <c r="A83">
        <v>404986</v>
      </c>
      <c r="B83">
        <v>15.06299973</v>
      </c>
      <c r="C83">
        <v>0.30307999000000002</v>
      </c>
      <c r="D83">
        <v>35.609001159999998</v>
      </c>
      <c r="E83">
        <v>0.25633001</v>
      </c>
      <c r="F83">
        <v>37.604999540000001</v>
      </c>
      <c r="G83">
        <v>0.92290002000000004</v>
      </c>
      <c r="H83">
        <v>33.437999730000001</v>
      </c>
      <c r="J83" s="2">
        <f>TREND(Calibration!$A$2:$A$4,Calibration!$B$2:$B$4,C83)</f>
        <v>351.67078150747307</v>
      </c>
      <c r="K83" s="2">
        <f>TREND(Calibration!$A$2:$A$4,Calibration!$C$2:$C$4,E83)</f>
        <v>489.74341783272212</v>
      </c>
      <c r="L83" s="2">
        <f>TREND(Calibration!$A$2:$A$4,Calibration!$D$2:$D$4,G83)</f>
        <v>562.80967187348563</v>
      </c>
    </row>
    <row r="84" spans="1:12" x14ac:dyDescent="0.25">
      <c r="A84">
        <v>410084</v>
      </c>
      <c r="B84">
        <v>15.06999969</v>
      </c>
      <c r="C84">
        <v>0.30173000999999999</v>
      </c>
      <c r="D84">
        <v>35.616001130000001</v>
      </c>
      <c r="E84">
        <v>0.25606000000000001</v>
      </c>
      <c r="F84">
        <v>37.611000060000002</v>
      </c>
      <c r="G84">
        <v>0.92400002000000003</v>
      </c>
      <c r="H84">
        <v>33.415000919999997</v>
      </c>
      <c r="J84" s="2">
        <f>TREND(Calibration!$A$2:$A$4,Calibration!$B$2:$B$4,C84)</f>
        <v>345.67557365616949</v>
      </c>
      <c r="K84" s="2">
        <f>TREND(Calibration!$A$2:$A$4,Calibration!$C$2:$C$4,E84)</f>
        <v>487.66206739113659</v>
      </c>
      <c r="L84" s="2">
        <f>TREND(Calibration!$A$2:$A$4,Calibration!$D$2:$D$4,G84)</f>
        <v>563.49309002540724</v>
      </c>
    </row>
    <row r="85" spans="1:12" x14ac:dyDescent="0.25">
      <c r="A85">
        <v>414970</v>
      </c>
      <c r="B85">
        <v>15.10499954</v>
      </c>
      <c r="C85">
        <v>0.30092001000000002</v>
      </c>
      <c r="D85">
        <v>35.598999020000001</v>
      </c>
      <c r="E85">
        <v>0.25600001</v>
      </c>
      <c r="F85">
        <v>37.615001679999999</v>
      </c>
      <c r="G85">
        <v>0.92290002000000004</v>
      </c>
      <c r="H85">
        <v>33.445999149999999</v>
      </c>
      <c r="J85" s="2">
        <f>TREND(Calibration!$A$2:$A$4,Calibration!$B$2:$B$4,C85)</f>
        <v>342.07839565386166</v>
      </c>
      <c r="K85" s="2">
        <f>TREND(Calibration!$A$2:$A$4,Calibration!$C$2:$C$4,E85)</f>
        <v>487.19963928480456</v>
      </c>
      <c r="L85" s="2">
        <f>TREND(Calibration!$A$2:$A$4,Calibration!$D$2:$D$4,G85)</f>
        <v>562.80967187348563</v>
      </c>
    </row>
    <row r="86" spans="1:12" x14ac:dyDescent="0.25">
      <c r="A86">
        <v>420049</v>
      </c>
      <c r="B86">
        <v>15.09200001</v>
      </c>
      <c r="C86">
        <v>0.30168</v>
      </c>
      <c r="D86">
        <v>35.611000060000002</v>
      </c>
      <c r="E86">
        <v>0.25600001</v>
      </c>
      <c r="F86">
        <v>37.668998719999998</v>
      </c>
      <c r="G86">
        <v>0.93480003</v>
      </c>
      <c r="H86">
        <v>33.430000309999997</v>
      </c>
      <c r="J86" s="2">
        <f>TREND(Calibration!$A$2:$A$4,Calibration!$B$2:$B$4,C86)</f>
        <v>345.45348122173073</v>
      </c>
      <c r="K86" s="2">
        <f>TREND(Calibration!$A$2:$A$4,Calibration!$C$2:$C$4,E86)</f>
        <v>487.19963928480456</v>
      </c>
      <c r="L86" s="2">
        <f>TREND(Calibration!$A$2:$A$4,Calibration!$D$2:$D$4,G86)</f>
        <v>570.20301991171232</v>
      </c>
    </row>
    <row r="87" spans="1:12" x14ac:dyDescent="0.25">
      <c r="A87">
        <v>424970</v>
      </c>
      <c r="B87">
        <v>15.04699993</v>
      </c>
      <c r="C87">
        <v>0.30199999</v>
      </c>
      <c r="D87">
        <v>35.611999509999997</v>
      </c>
      <c r="E87">
        <v>0.25562000000000001</v>
      </c>
      <c r="F87">
        <v>37.665000919999997</v>
      </c>
      <c r="G87">
        <v>0.93859999999999999</v>
      </c>
      <c r="H87">
        <v>33.4640007</v>
      </c>
      <c r="J87" s="2">
        <f>TREND(Calibration!$A$2:$A$4,Calibration!$B$2:$B$4,C87)</f>
        <v>346.87454417106233</v>
      </c>
      <c r="K87" s="2">
        <f>TREND(Calibration!$A$2:$A$4,Calibration!$C$2:$C$4,E87)</f>
        <v>484.27036266057962</v>
      </c>
      <c r="L87" s="2">
        <f>TREND(Calibration!$A$2:$A$4,Calibration!$D$2:$D$4,G87)</f>
        <v>572.56390034331025</v>
      </c>
    </row>
    <row r="88" spans="1:12" x14ac:dyDescent="0.25">
      <c r="A88">
        <v>429986</v>
      </c>
      <c r="B88">
        <v>14.989000320000001</v>
      </c>
      <c r="C88">
        <v>0.30232998999999999</v>
      </c>
      <c r="D88">
        <v>35.606998439999998</v>
      </c>
      <c r="E88">
        <v>0.25595000000000001</v>
      </c>
      <c r="F88">
        <v>37.648998259999999</v>
      </c>
      <c r="G88">
        <v>0.93370003000000001</v>
      </c>
      <c r="H88">
        <v>33.383998869999999</v>
      </c>
      <c r="J88" s="2">
        <f>TREND(Calibration!$A$2:$A$4,Calibration!$B$2:$B$4,C88)</f>
        <v>348.34006113496548</v>
      </c>
      <c r="K88" s="2">
        <f>TREND(Calibration!$A$2:$A$4,Calibration!$C$2:$C$4,E88)</f>
        <v>486.8141412084974</v>
      </c>
      <c r="L88" s="2">
        <f>TREND(Calibration!$A$2:$A$4,Calibration!$D$2:$D$4,G88)</f>
        <v>569.5196017597907</v>
      </c>
    </row>
    <row r="89" spans="1:12" x14ac:dyDescent="0.25">
      <c r="A89">
        <v>434971</v>
      </c>
      <c r="B89">
        <v>14.95400047</v>
      </c>
      <c r="C89">
        <v>0.30243998999999999</v>
      </c>
      <c r="D89">
        <v>35.567001339999997</v>
      </c>
      <c r="E89">
        <v>0.25637999</v>
      </c>
      <c r="F89">
        <v>37.624000549999998</v>
      </c>
      <c r="G89">
        <v>0.93589997000000003</v>
      </c>
      <c r="H89">
        <v>33.351001740000001</v>
      </c>
      <c r="J89" s="2">
        <f>TREND(Calibration!$A$2:$A$4,Calibration!$B$2:$B$4,C89)</f>
        <v>348.82856678960002</v>
      </c>
      <c r="K89" s="2">
        <f>TREND(Calibration!$A$2:$A$4,Calibration!$C$2:$C$4,E89)</f>
        <v>490.12868465643419</v>
      </c>
      <c r="L89" s="2">
        <f>TREND(Calibration!$A$2:$A$4,Calibration!$D$2:$D$4,G89)</f>
        <v>570.88640078628021</v>
      </c>
    </row>
    <row r="90" spans="1:12" x14ac:dyDescent="0.25">
      <c r="A90">
        <v>440063</v>
      </c>
      <c r="B90">
        <v>14.932000159999999</v>
      </c>
      <c r="C90">
        <v>0.30173000999999999</v>
      </c>
      <c r="D90">
        <v>35.597000119999997</v>
      </c>
      <c r="E90">
        <v>0.25664999999999999</v>
      </c>
      <c r="F90">
        <v>37.601001740000001</v>
      </c>
      <c r="G90">
        <v>0.93910002999999997</v>
      </c>
      <c r="H90">
        <v>33.4109993</v>
      </c>
      <c r="J90" s="2">
        <f>TREND(Calibration!$A$2:$A$4,Calibration!$B$2:$B$4,C90)</f>
        <v>345.67557365616949</v>
      </c>
      <c r="K90" s="2">
        <f>TREND(Calibration!$A$2:$A$4,Calibration!$C$2:$C$4,E90)</f>
        <v>492.21003509801972</v>
      </c>
      <c r="L90" s="2">
        <f>TREND(Calibration!$A$2:$A$4,Calibration!$D$2:$D$4,G90)</f>
        <v>572.87456359649696</v>
      </c>
    </row>
    <row r="91" spans="1:12" x14ac:dyDescent="0.25">
      <c r="A91">
        <v>444970</v>
      </c>
      <c r="B91">
        <v>14.928000450000001</v>
      </c>
      <c r="C91">
        <v>0.30388999</v>
      </c>
      <c r="D91">
        <v>35.611999509999997</v>
      </c>
      <c r="E91">
        <v>0.25703000999999998</v>
      </c>
      <c r="F91">
        <v>37.58000183</v>
      </c>
      <c r="G91">
        <v>0.92989999000000001</v>
      </c>
      <c r="H91">
        <v>33.369998930000001</v>
      </c>
      <c r="J91" s="2">
        <f>TREND(Calibration!$A$2:$A$4,Calibration!$B$2:$B$4,C91)</f>
        <v>355.26795950978089</v>
      </c>
      <c r="K91" s="2">
        <f>TREND(Calibration!$A$2:$A$4,Calibration!$C$2:$C$4,E91)</f>
        <v>495.13931172224443</v>
      </c>
      <c r="L91" s="2">
        <f>TREND(Calibration!$A$2:$A$4,Calibration!$D$2:$D$4,G91)</f>
        <v>567.15867783794658</v>
      </c>
    </row>
    <row r="92" spans="1:12" x14ac:dyDescent="0.25">
      <c r="A92">
        <v>449976</v>
      </c>
      <c r="B92">
        <v>14.9829998</v>
      </c>
      <c r="C92">
        <v>0.29962</v>
      </c>
      <c r="D92">
        <v>35.618999479999999</v>
      </c>
      <c r="E92">
        <v>0.25729998999999998</v>
      </c>
      <c r="F92">
        <v>37.602001190000003</v>
      </c>
      <c r="G92">
        <v>0.93589997000000003</v>
      </c>
      <c r="H92">
        <v>33.433998109999997</v>
      </c>
      <c r="J92" s="2">
        <f>TREND(Calibration!$A$2:$A$4,Calibration!$B$2:$B$4,C92)</f>
        <v>336.30510259857692</v>
      </c>
      <c r="K92" s="2">
        <f>TREND(Calibration!$A$2:$A$4,Calibration!$C$2:$C$4,E92)</f>
        <v>497.22043091123487</v>
      </c>
      <c r="L92" s="2">
        <f>TREND(Calibration!$A$2:$A$4,Calibration!$D$2:$D$4,G92)</f>
        <v>570.88640078628021</v>
      </c>
    </row>
    <row r="93" spans="1:12" x14ac:dyDescent="0.25">
      <c r="A93">
        <v>454971</v>
      </c>
      <c r="B93">
        <v>14.944000239999999</v>
      </c>
      <c r="C93">
        <v>0.30135000000000001</v>
      </c>
      <c r="D93">
        <v>35.5890007</v>
      </c>
      <c r="E93">
        <v>0.25735000000000002</v>
      </c>
      <c r="F93">
        <v>37.602001190000003</v>
      </c>
      <c r="G93">
        <v>0.93099999</v>
      </c>
      <c r="H93">
        <v>33.356998439999998</v>
      </c>
      <c r="J93" s="2">
        <f>TREND(Calibration!$A$2:$A$4,Calibration!$B$2:$B$4,C93)</f>
        <v>343.98796425782757</v>
      </c>
      <c r="K93" s="2">
        <f>TREND(Calibration!$A$2:$A$4,Calibration!$C$2:$C$4,E93)</f>
        <v>497.60592898754248</v>
      </c>
      <c r="L93" s="2">
        <f>TREND(Calibration!$A$2:$A$4,Calibration!$D$2:$D$4,G93)</f>
        <v>567.84209598986831</v>
      </c>
    </row>
    <row r="94" spans="1:12" x14ac:dyDescent="0.25">
      <c r="A94">
        <v>460096</v>
      </c>
      <c r="B94">
        <v>14.96500015</v>
      </c>
      <c r="C94">
        <v>0.30107999000000002</v>
      </c>
      <c r="D94">
        <v>35.549999239999998</v>
      </c>
      <c r="E94">
        <v>0.25768000000000002</v>
      </c>
      <c r="F94">
        <v>37.633998869999999</v>
      </c>
      <c r="G94">
        <v>0.93269997999999998</v>
      </c>
      <c r="H94">
        <v>33.328998570000003</v>
      </c>
      <c r="J94" s="2">
        <f>TREND(Calibration!$A$2:$A$4,Calibration!$B$2:$B$4,C94)</f>
        <v>342.78886051411996</v>
      </c>
      <c r="K94" s="2">
        <f>TREND(Calibration!$A$2:$A$4,Calibration!$C$2:$C$4,E94)</f>
        <v>500.14970753546004</v>
      </c>
      <c r="L94" s="2">
        <f>TREND(Calibration!$A$2:$A$4,Calibration!$D$2:$D$4,G94)</f>
        <v>568.89828146630953</v>
      </c>
    </row>
    <row r="95" spans="1:12" x14ac:dyDescent="0.25">
      <c r="A95">
        <v>464973</v>
      </c>
      <c r="B95">
        <v>14.9090004</v>
      </c>
      <c r="C95">
        <v>0.30470999999999998</v>
      </c>
      <c r="D95">
        <v>35.560001370000002</v>
      </c>
      <c r="E95">
        <v>0.25799999000000001</v>
      </c>
      <c r="F95">
        <v>37.557998660000003</v>
      </c>
      <c r="G95">
        <v>0.93269997999999998</v>
      </c>
      <c r="H95">
        <v>33.374000549999998</v>
      </c>
      <c r="J95" s="2">
        <f>TREND(Calibration!$A$2:$A$4,Calibration!$B$2:$B$4,C95)</f>
        <v>358.90959152666073</v>
      </c>
      <c r="K95" s="2">
        <f>TREND(Calibration!$A$2:$A$4,Calibration!$C$2:$C$4,E95)</f>
        <v>502.61632480075764</v>
      </c>
      <c r="L95" s="2">
        <f>TREND(Calibration!$A$2:$A$4,Calibration!$D$2:$D$4,G95)</f>
        <v>568.89828146630953</v>
      </c>
    </row>
    <row r="96" spans="1:12" x14ac:dyDescent="0.25">
      <c r="A96">
        <v>470012</v>
      </c>
      <c r="B96">
        <v>14.94200039</v>
      </c>
      <c r="C96">
        <v>0.30448999999999998</v>
      </c>
      <c r="D96">
        <v>35.537998199999997</v>
      </c>
      <c r="E96">
        <v>0.25788999000000001</v>
      </c>
      <c r="F96">
        <v>37.643001560000002</v>
      </c>
      <c r="G96">
        <v>0.93859999999999999</v>
      </c>
      <c r="H96">
        <v>33.400001529999997</v>
      </c>
      <c r="J96" s="2">
        <f>TREND(Calibration!$A$2:$A$4,Calibration!$B$2:$B$4,C96)</f>
        <v>357.93258021739189</v>
      </c>
      <c r="K96" s="2">
        <f>TREND(Calibration!$A$2:$A$4,Calibration!$C$2:$C$4,E96)</f>
        <v>501.76839861811845</v>
      </c>
      <c r="L96" s="2">
        <f>TREND(Calibration!$A$2:$A$4,Calibration!$D$2:$D$4,G96)</f>
        <v>572.56390034331025</v>
      </c>
    </row>
    <row r="97" spans="1:12" x14ac:dyDescent="0.25">
      <c r="A97">
        <v>474971</v>
      </c>
      <c r="B97">
        <v>14.89000034</v>
      </c>
      <c r="C97">
        <v>0.29967999000000001</v>
      </c>
      <c r="D97">
        <v>35.566001890000003</v>
      </c>
      <c r="E97">
        <v>0.25795001000000001</v>
      </c>
      <c r="F97">
        <v>37.618000029999997</v>
      </c>
      <c r="G97">
        <v>0.93480003</v>
      </c>
      <c r="H97">
        <v>33.435001370000002</v>
      </c>
      <c r="J97" s="2">
        <f>TREND(Calibration!$A$2:$A$4,Calibration!$B$2:$B$4,C97)</f>
        <v>336.5715158187727</v>
      </c>
      <c r="K97" s="2">
        <f>TREND(Calibration!$A$2:$A$4,Calibration!$C$2:$C$4,E97)</f>
        <v>502.23105797704579</v>
      </c>
      <c r="L97" s="2">
        <f>TREND(Calibration!$A$2:$A$4,Calibration!$D$2:$D$4,G97)</f>
        <v>570.20301991171232</v>
      </c>
    </row>
    <row r="98" spans="1:12" x14ac:dyDescent="0.25">
      <c r="A98">
        <v>479987</v>
      </c>
      <c r="B98">
        <v>14.902999879999999</v>
      </c>
      <c r="C98">
        <v>0.30059998999999998</v>
      </c>
      <c r="D98">
        <v>35.575000760000002</v>
      </c>
      <c r="E98">
        <v>0.25762001000000001</v>
      </c>
      <c r="F98">
        <v>37.651000979999999</v>
      </c>
      <c r="G98">
        <v>0.93640000000000001</v>
      </c>
      <c r="H98">
        <v>33.450000760000002</v>
      </c>
      <c r="J98" s="2">
        <f>TREND(Calibration!$A$2:$A$4,Calibration!$B$2:$B$4,C98)</f>
        <v>340.65719947571506</v>
      </c>
      <c r="K98" s="2">
        <f>TREND(Calibration!$A$2:$A$4,Calibration!$C$2:$C$4,E98)</f>
        <v>499.68727942912801</v>
      </c>
      <c r="L98" s="2">
        <f>TREND(Calibration!$A$2:$A$4,Calibration!$D$2:$D$4,G98)</f>
        <v>571.19706403946702</v>
      </c>
    </row>
    <row r="99" spans="1:12" x14ac:dyDescent="0.25">
      <c r="A99">
        <v>485049</v>
      </c>
      <c r="B99">
        <v>14.92199993</v>
      </c>
      <c r="C99">
        <v>0.30237999999999998</v>
      </c>
      <c r="D99">
        <v>35.618999479999999</v>
      </c>
      <c r="E99">
        <v>0.25740998999999998</v>
      </c>
      <c r="F99">
        <v>37.631999970000003</v>
      </c>
      <c r="G99">
        <v>0.92940003000000004</v>
      </c>
      <c r="H99">
        <v>33.36000061</v>
      </c>
      <c r="J99" s="2">
        <f>TREND(Calibration!$A$2:$A$4,Calibration!$B$2:$B$4,C99)</f>
        <v>348.56215356940424</v>
      </c>
      <c r="K99" s="2">
        <f>TREND(Calibration!$A$2:$A$4,Calibration!$C$2:$C$4,E99)</f>
        <v>498.06835709387406</v>
      </c>
      <c r="L99" s="2">
        <f>TREND(Calibration!$A$2:$A$4,Calibration!$D$2:$D$4,G99)</f>
        <v>566.84805807500595</v>
      </c>
    </row>
    <row r="100" spans="1:12" x14ac:dyDescent="0.25">
      <c r="A100">
        <v>490092</v>
      </c>
      <c r="B100">
        <v>15.010000229999999</v>
      </c>
      <c r="C100">
        <v>0.29967999000000001</v>
      </c>
      <c r="D100">
        <v>35.534999849999998</v>
      </c>
      <c r="E100">
        <v>0.25762001000000001</v>
      </c>
      <c r="F100">
        <v>37.571998600000001</v>
      </c>
      <c r="G100">
        <v>0.93159997000000005</v>
      </c>
      <c r="H100">
        <v>33.450000760000002</v>
      </c>
      <c r="J100" s="2">
        <f>TREND(Calibration!$A$2:$A$4,Calibration!$B$2:$B$4,C100)</f>
        <v>336.5715158187727</v>
      </c>
      <c r="K100" s="2">
        <f>TREND(Calibration!$A$2:$A$4,Calibration!$C$2:$C$4,E100)</f>
        <v>499.68727942912801</v>
      </c>
      <c r="L100" s="2">
        <f>TREND(Calibration!$A$2:$A$4,Calibration!$D$2:$D$4,G100)</f>
        <v>568.21485710149557</v>
      </c>
    </row>
    <row r="101" spans="1:12" x14ac:dyDescent="0.25">
      <c r="A101">
        <v>495049</v>
      </c>
      <c r="B101">
        <v>15.07800007</v>
      </c>
      <c r="C101">
        <v>0.30016999999999999</v>
      </c>
      <c r="D101">
        <v>35.521999360000002</v>
      </c>
      <c r="E101">
        <v>0.25729998999999998</v>
      </c>
      <c r="F101">
        <v>37.622001650000001</v>
      </c>
      <c r="G101">
        <v>0.93430000999999996</v>
      </c>
      <c r="H101">
        <v>33.373001100000003</v>
      </c>
      <c r="J101" s="2">
        <f>TREND(Calibration!$A$2:$A$4,Calibration!$B$2:$B$4,C101)</f>
        <v>338.74763087174915</v>
      </c>
      <c r="K101" s="2">
        <f>TREND(Calibration!$A$2:$A$4,Calibration!$C$2:$C$4,E101)</f>
        <v>497.22043091123487</v>
      </c>
      <c r="L101" s="2">
        <f>TREND(Calibration!$A$2:$A$4,Calibration!$D$2:$D$4,G101)</f>
        <v>569.89236287141784</v>
      </c>
    </row>
    <row r="102" spans="1:12" x14ac:dyDescent="0.25">
      <c r="A102">
        <v>499970</v>
      </c>
      <c r="B102">
        <v>15.12699986</v>
      </c>
      <c r="C102">
        <v>0.29621999999999998</v>
      </c>
      <c r="D102">
        <v>35.560001370000002</v>
      </c>
      <c r="E102">
        <v>0.25729998999999998</v>
      </c>
      <c r="F102">
        <v>37.618999479999999</v>
      </c>
      <c r="G102">
        <v>0.93099999</v>
      </c>
      <c r="H102">
        <v>33.362998959999999</v>
      </c>
      <c r="J102" s="2">
        <f>TREND(Calibration!$A$2:$A$4,Calibration!$B$2:$B$4,C102)</f>
        <v>321.20583690987655</v>
      </c>
      <c r="K102" s="2">
        <f>TREND(Calibration!$A$2:$A$4,Calibration!$C$2:$C$4,E102)</f>
        <v>497.22043091123487</v>
      </c>
      <c r="L102" s="2">
        <f>TREND(Calibration!$A$2:$A$4,Calibration!$D$2:$D$4,G102)</f>
        <v>567.84209598986831</v>
      </c>
    </row>
    <row r="103" spans="1:12" x14ac:dyDescent="0.25">
      <c r="A103">
        <v>505002</v>
      </c>
      <c r="B103">
        <v>15.071999549999999</v>
      </c>
      <c r="C103">
        <v>0.29984</v>
      </c>
      <c r="D103">
        <v>35.55099869</v>
      </c>
      <c r="E103">
        <v>0.25735000000000002</v>
      </c>
      <c r="F103">
        <v>37.603000639999998</v>
      </c>
      <c r="G103">
        <v>0.92779999999999996</v>
      </c>
      <c r="H103">
        <v>33.338001249999998</v>
      </c>
      <c r="J103" s="2">
        <f>TREND(Calibration!$A$2:$A$4,Calibration!$B$2:$B$4,C103)</f>
        <v>337.28211390784577</v>
      </c>
      <c r="K103" s="2">
        <f>TREND(Calibration!$A$2:$A$4,Calibration!$C$2:$C$4,E103)</f>
        <v>497.60592898754248</v>
      </c>
      <c r="L103" s="2">
        <f>TREND(Calibration!$A$2:$A$4,Calibration!$D$2:$D$4,G103)</f>
        <v>565.85397666989752</v>
      </c>
    </row>
    <row r="104" spans="1:12" x14ac:dyDescent="0.25">
      <c r="A104">
        <v>510055</v>
      </c>
      <c r="B104">
        <v>15.04599953</v>
      </c>
      <c r="C104">
        <v>0.29730001</v>
      </c>
      <c r="D104">
        <v>35.54700089</v>
      </c>
      <c r="E104">
        <v>0.25729998999999998</v>
      </c>
      <c r="F104">
        <v>37.605998990000003</v>
      </c>
      <c r="G104">
        <v>0.93809998000000006</v>
      </c>
      <c r="H104">
        <v>33.398998259999999</v>
      </c>
      <c r="J104" s="2">
        <f>TREND(Calibration!$A$2:$A$4,Calibration!$B$2:$B$4,C104)</f>
        <v>326.00211865589222</v>
      </c>
      <c r="K104" s="2">
        <f>TREND(Calibration!$A$2:$A$4,Calibration!$C$2:$C$4,E104)</f>
        <v>497.22043091123487</v>
      </c>
      <c r="L104" s="2">
        <f>TREND(Calibration!$A$2:$A$4,Calibration!$D$2:$D$4,G104)</f>
        <v>572.25324330301589</v>
      </c>
    </row>
    <row r="105" spans="1:12" x14ac:dyDescent="0.25">
      <c r="A105">
        <v>514970</v>
      </c>
      <c r="B105">
        <v>14.99100018</v>
      </c>
      <c r="C105">
        <v>0.30188999</v>
      </c>
      <c r="D105">
        <v>35.560001370000002</v>
      </c>
      <c r="E105">
        <v>0.25703000999999998</v>
      </c>
      <c r="F105">
        <v>37.540000919999997</v>
      </c>
      <c r="G105">
        <v>0.92510002999999996</v>
      </c>
      <c r="H105">
        <v>33.423999790000003</v>
      </c>
      <c r="J105" s="2">
        <f>TREND(Calibration!$A$2:$A$4,Calibration!$B$2:$B$4,C105)</f>
        <v>346.38603851642779</v>
      </c>
      <c r="K105" s="2">
        <f>TREND(Calibration!$A$2:$A$4,Calibration!$C$2:$C$4,E105)</f>
        <v>495.13931172224443</v>
      </c>
      <c r="L105" s="2">
        <f>TREND(Calibration!$A$2:$A$4,Calibration!$D$2:$D$4,G105)</f>
        <v>564.1765143902212</v>
      </c>
    </row>
    <row r="106" spans="1:12" x14ac:dyDescent="0.25">
      <c r="A106">
        <v>519970</v>
      </c>
      <c r="B106">
        <v>14.96199989</v>
      </c>
      <c r="C106">
        <v>0.30059998999999998</v>
      </c>
      <c r="D106">
        <v>35.566001890000003</v>
      </c>
      <c r="E106">
        <v>0.25697999999999999</v>
      </c>
      <c r="F106">
        <v>37.605998990000003</v>
      </c>
      <c r="G106">
        <v>0.93320000000000003</v>
      </c>
      <c r="H106">
        <v>33.340999600000004</v>
      </c>
      <c r="J106" s="2">
        <f>TREND(Calibration!$A$2:$A$4,Calibration!$B$2:$B$4,C106)</f>
        <v>340.65719947571506</v>
      </c>
      <c r="K106" s="2">
        <f>TREND(Calibration!$A$2:$A$4,Calibration!$C$2:$C$4,E106)</f>
        <v>494.7538136459375</v>
      </c>
      <c r="L106" s="2">
        <f>TREND(Calibration!$A$2:$A$4,Calibration!$D$2:$D$4,G106)</f>
        <v>569.20893850660389</v>
      </c>
    </row>
    <row r="107" spans="1:12" x14ac:dyDescent="0.25">
      <c r="A107">
        <v>525577</v>
      </c>
      <c r="B107">
        <v>14.928999900000001</v>
      </c>
      <c r="C107">
        <v>0.30162000999999999</v>
      </c>
      <c r="D107">
        <v>35.541000369999999</v>
      </c>
      <c r="E107">
        <v>0.25703000999999998</v>
      </c>
      <c r="F107">
        <v>37.616001130000001</v>
      </c>
      <c r="G107">
        <v>0.93099999</v>
      </c>
      <c r="H107">
        <v>33.362998959999999</v>
      </c>
      <c r="J107" s="2">
        <f>TREND(Calibration!$A$2:$A$4,Calibration!$B$2:$B$4,C107)</f>
        <v>345.18706800153495</v>
      </c>
      <c r="K107" s="2">
        <f>TREND(Calibration!$A$2:$A$4,Calibration!$C$2:$C$4,E107)</f>
        <v>495.13931172224443</v>
      </c>
      <c r="L107" s="2">
        <f>TREND(Calibration!$A$2:$A$4,Calibration!$D$2:$D$4,G107)</f>
        <v>567.84209598986831</v>
      </c>
    </row>
    <row r="108" spans="1:12" x14ac:dyDescent="0.25">
      <c r="A108">
        <v>530034</v>
      </c>
      <c r="B108">
        <v>14.90600014</v>
      </c>
      <c r="C108">
        <v>0.30179</v>
      </c>
      <c r="D108">
        <v>35.541000369999999</v>
      </c>
      <c r="E108">
        <v>0.25670999</v>
      </c>
      <c r="F108">
        <v>37.590999600000004</v>
      </c>
      <c r="G108">
        <v>0.93320000000000003</v>
      </c>
      <c r="H108">
        <v>33.382999419999997</v>
      </c>
      <c r="J108" s="2">
        <f>TREND(Calibration!$A$2:$A$4,Calibration!$B$2:$B$4,C108)</f>
        <v>345.94198687636526</v>
      </c>
      <c r="K108" s="2">
        <f>TREND(Calibration!$A$2:$A$4,Calibration!$C$2:$C$4,E108)</f>
        <v>492.67246320435174</v>
      </c>
      <c r="L108" s="2">
        <f>TREND(Calibration!$A$2:$A$4,Calibration!$D$2:$D$4,G108)</f>
        <v>569.20893850660389</v>
      </c>
    </row>
    <row r="109" spans="1:12" x14ac:dyDescent="0.25">
      <c r="A109">
        <v>534971</v>
      </c>
      <c r="B109">
        <v>14.868000029999999</v>
      </c>
      <c r="C109">
        <v>0.30357000000000001</v>
      </c>
      <c r="D109">
        <v>35.578998570000003</v>
      </c>
      <c r="E109">
        <v>0.25664999999999999</v>
      </c>
      <c r="F109">
        <v>37.52999878</v>
      </c>
      <c r="G109">
        <v>0.92559999000000004</v>
      </c>
      <c r="H109">
        <v>33.356998439999998</v>
      </c>
      <c r="J109" s="2">
        <f>TREND(Calibration!$A$2:$A$4,Calibration!$B$2:$B$4,C109)</f>
        <v>353.84689656044952</v>
      </c>
      <c r="K109" s="2">
        <f>TREND(Calibration!$A$2:$A$4,Calibration!$C$2:$C$4,E109)</f>
        <v>492.21003509801972</v>
      </c>
      <c r="L109" s="2">
        <f>TREND(Calibration!$A$2:$A$4,Calibration!$D$2:$D$4,G109)</f>
        <v>564.48713415316195</v>
      </c>
    </row>
    <row r="110" spans="1:12" x14ac:dyDescent="0.25">
      <c r="A110">
        <v>539987</v>
      </c>
      <c r="B110">
        <v>14.91300011</v>
      </c>
      <c r="C110">
        <v>0.30188999</v>
      </c>
      <c r="D110">
        <v>35.554000850000001</v>
      </c>
      <c r="E110">
        <v>0.25606000000000001</v>
      </c>
      <c r="F110">
        <v>37.575000760000002</v>
      </c>
      <c r="G110">
        <v>0.93099999</v>
      </c>
      <c r="H110">
        <v>33.408000950000002</v>
      </c>
      <c r="J110" s="2">
        <f>TREND(Calibration!$A$2:$A$4,Calibration!$B$2:$B$4,C110)</f>
        <v>346.38603851642779</v>
      </c>
      <c r="K110" s="2">
        <f>TREND(Calibration!$A$2:$A$4,Calibration!$C$2:$C$4,E110)</f>
        <v>487.66206739113659</v>
      </c>
      <c r="L110" s="2">
        <f>TREND(Calibration!$A$2:$A$4,Calibration!$D$2:$D$4,G110)</f>
        <v>567.84209598986831</v>
      </c>
    </row>
    <row r="111" spans="1:12" x14ac:dyDescent="0.25">
      <c r="A111">
        <v>544971</v>
      </c>
      <c r="B111">
        <v>14.99400043</v>
      </c>
      <c r="C111">
        <v>0.30168</v>
      </c>
      <c r="D111">
        <v>35.556999210000001</v>
      </c>
      <c r="E111">
        <v>0.25562000000000001</v>
      </c>
      <c r="F111">
        <v>37.571998600000001</v>
      </c>
      <c r="G111">
        <v>0.93699997999999995</v>
      </c>
      <c r="H111">
        <v>33.446998600000001</v>
      </c>
      <c r="J111" s="2">
        <f>TREND(Calibration!$A$2:$A$4,Calibration!$B$2:$B$4,C111)</f>
        <v>345.45348122173073</v>
      </c>
      <c r="K111" s="2">
        <f>TREND(Calibration!$A$2:$A$4,Calibration!$C$2:$C$4,E111)</f>
        <v>484.27036266057962</v>
      </c>
      <c r="L111" s="2">
        <f>TREND(Calibration!$A$2:$A$4,Calibration!$D$2:$D$4,G111)</f>
        <v>571.56982515109416</v>
      </c>
    </row>
    <row r="112" spans="1:12" x14ac:dyDescent="0.25">
      <c r="A112">
        <v>549970</v>
      </c>
      <c r="B112">
        <v>15.08199978</v>
      </c>
      <c r="C112">
        <v>0.30053999999999997</v>
      </c>
      <c r="D112">
        <v>35.566001890000003</v>
      </c>
      <c r="E112">
        <v>0.25503000999999997</v>
      </c>
      <c r="F112">
        <v>37.612998959999999</v>
      </c>
      <c r="G112">
        <v>0.93480003</v>
      </c>
      <c r="H112">
        <v>33.426998140000002</v>
      </c>
      <c r="J112" s="2">
        <f>TREND(Calibration!$A$2:$A$4,Calibration!$B$2:$B$4,C112)</f>
        <v>340.39078625551929</v>
      </c>
      <c r="K112" s="2">
        <f>TREND(Calibration!$A$2:$A$4,Calibration!$C$2:$C$4,E112)</f>
        <v>479.72247203789448</v>
      </c>
      <c r="L112" s="2">
        <f>TREND(Calibration!$A$2:$A$4,Calibration!$D$2:$D$4,G112)</f>
        <v>570.20301991171232</v>
      </c>
    </row>
    <row r="113" spans="1:12" x14ac:dyDescent="0.25">
      <c r="A113">
        <v>555078</v>
      </c>
      <c r="B113">
        <v>15.100999829999999</v>
      </c>
      <c r="C113">
        <v>0.30188999</v>
      </c>
      <c r="D113">
        <v>35.560001370000002</v>
      </c>
      <c r="E113">
        <v>0.25475999999999999</v>
      </c>
      <c r="F113">
        <v>37.581001280000002</v>
      </c>
      <c r="G113">
        <v>0.92290002000000004</v>
      </c>
      <c r="H113">
        <v>33.375999450000002</v>
      </c>
      <c r="J113" s="2">
        <f>TREND(Calibration!$A$2:$A$4,Calibration!$B$2:$B$4,C113)</f>
        <v>346.38603851642779</v>
      </c>
      <c r="K113" s="2">
        <f>TREND(Calibration!$A$2:$A$4,Calibration!$C$2:$C$4,E113)</f>
        <v>477.64112159630895</v>
      </c>
      <c r="L113" s="2">
        <f>TREND(Calibration!$A$2:$A$4,Calibration!$D$2:$D$4,G113)</f>
        <v>562.80967187348563</v>
      </c>
    </row>
    <row r="114" spans="1:12" x14ac:dyDescent="0.25">
      <c r="A114">
        <v>559970</v>
      </c>
      <c r="B114">
        <v>15.15999985</v>
      </c>
      <c r="C114">
        <v>0.29848998999999998</v>
      </c>
      <c r="D114">
        <v>35.527999880000003</v>
      </c>
      <c r="E114">
        <v>0.25464999999999999</v>
      </c>
      <c r="F114">
        <v>37.622001650000001</v>
      </c>
      <c r="G114">
        <v>0.93859999999999999</v>
      </c>
      <c r="H114">
        <v>33.402000430000001</v>
      </c>
      <c r="J114" s="2">
        <f>TREND(Calibration!$A$2:$A$4,Calibration!$B$2:$B$4,C114)</f>
        <v>331.28677282772742</v>
      </c>
      <c r="K114" s="2">
        <f>TREND(Calibration!$A$2:$A$4,Calibration!$C$2:$C$4,E114)</f>
        <v>476.79319541366976</v>
      </c>
      <c r="L114" s="2">
        <f>TREND(Calibration!$A$2:$A$4,Calibration!$D$2:$D$4,G114)</f>
        <v>572.56390034331025</v>
      </c>
    </row>
    <row r="115" spans="1:12" x14ac:dyDescent="0.25">
      <c r="A115">
        <v>565078</v>
      </c>
      <c r="B115">
        <v>15.10400009</v>
      </c>
      <c r="C115">
        <v>0.29772999999999999</v>
      </c>
      <c r="D115">
        <v>35.55099869</v>
      </c>
      <c r="E115">
        <v>0.25470999</v>
      </c>
      <c r="F115">
        <v>37.555999759999999</v>
      </c>
      <c r="G115">
        <v>0.92559999000000004</v>
      </c>
      <c r="H115">
        <v>33.395000459999999</v>
      </c>
      <c r="J115" s="2">
        <f>TREND(Calibration!$A$2:$A$4,Calibration!$B$2:$B$4,C115)</f>
        <v>327.91168725985813</v>
      </c>
      <c r="K115" s="2">
        <f>TREND(Calibration!$A$2:$A$4,Calibration!$C$2:$C$4,E115)</f>
        <v>477.25562352000179</v>
      </c>
      <c r="L115" s="2">
        <f>TREND(Calibration!$A$2:$A$4,Calibration!$D$2:$D$4,G115)</f>
        <v>564.48713415316195</v>
      </c>
    </row>
    <row r="116" spans="1:12" x14ac:dyDescent="0.25">
      <c r="A116">
        <v>569970</v>
      </c>
      <c r="B116">
        <v>15.1079998</v>
      </c>
      <c r="C116">
        <v>0.29925001000000001</v>
      </c>
      <c r="D116">
        <v>35.554000850000001</v>
      </c>
      <c r="E116">
        <v>0.25470999</v>
      </c>
      <c r="F116">
        <v>37.625</v>
      </c>
      <c r="G116">
        <v>0.93099999</v>
      </c>
      <c r="H116">
        <v>33.391998289999997</v>
      </c>
      <c r="J116" s="2">
        <f>TREND(Calibration!$A$2:$A$4,Calibration!$B$2:$B$4,C116)</f>
        <v>334.66199162441171</v>
      </c>
      <c r="K116" s="2">
        <f>TREND(Calibration!$A$2:$A$4,Calibration!$C$2:$C$4,E116)</f>
        <v>477.25562352000179</v>
      </c>
      <c r="L116" s="2">
        <f>TREND(Calibration!$A$2:$A$4,Calibration!$D$2:$D$4,G116)</f>
        <v>567.84209598986831</v>
      </c>
    </row>
    <row r="117" spans="1:12" x14ac:dyDescent="0.25">
      <c r="A117">
        <v>574970</v>
      </c>
      <c r="B117">
        <v>15.08199978</v>
      </c>
      <c r="C117">
        <v>0.29929999000000002</v>
      </c>
      <c r="D117">
        <v>35.562999730000001</v>
      </c>
      <c r="E117">
        <v>0.25470999</v>
      </c>
      <c r="F117">
        <v>37.581001280000002</v>
      </c>
      <c r="G117">
        <v>0.92619996999999998</v>
      </c>
      <c r="H117">
        <v>33.340999600000004</v>
      </c>
      <c r="J117" s="2">
        <f>TREND(Calibration!$A$2:$A$4,Calibration!$B$2:$B$4,C117)</f>
        <v>334.88395083003547</v>
      </c>
      <c r="K117" s="2">
        <f>TREND(Calibration!$A$2:$A$4,Calibration!$C$2:$C$4,E117)</f>
        <v>477.25562352000179</v>
      </c>
      <c r="L117" s="2">
        <f>TREND(Calibration!$A$2:$A$4,Calibration!$D$2:$D$4,G117)</f>
        <v>564.85989526478909</v>
      </c>
    </row>
    <row r="118" spans="1:12" x14ac:dyDescent="0.25">
      <c r="A118">
        <v>579970</v>
      </c>
      <c r="B118">
        <v>15.010000229999999</v>
      </c>
      <c r="C118">
        <v>0.30335000000000001</v>
      </c>
      <c r="D118">
        <v>35.566001890000003</v>
      </c>
      <c r="E118">
        <v>0.25475999999999999</v>
      </c>
      <c r="F118">
        <v>37.581001280000002</v>
      </c>
      <c r="G118">
        <v>0.92619996999999998</v>
      </c>
      <c r="H118">
        <v>33.308998109999997</v>
      </c>
      <c r="J118" s="2">
        <f>TREND(Calibration!$A$2:$A$4,Calibration!$B$2:$B$4,C118)</f>
        <v>352.86988525118068</v>
      </c>
      <c r="K118" s="2">
        <f>TREND(Calibration!$A$2:$A$4,Calibration!$C$2:$C$4,E118)</f>
        <v>477.64112159630895</v>
      </c>
      <c r="L118" s="2">
        <f>TREND(Calibration!$A$2:$A$4,Calibration!$D$2:$D$4,G118)</f>
        <v>564.85989526478909</v>
      </c>
    </row>
    <row r="119" spans="1:12" x14ac:dyDescent="0.25">
      <c r="A119">
        <v>584970</v>
      </c>
      <c r="B119">
        <v>14.97099972</v>
      </c>
      <c r="C119">
        <v>0.30125001000000001</v>
      </c>
      <c r="D119">
        <v>35.576000209999997</v>
      </c>
      <c r="E119">
        <v>0.25534999000000003</v>
      </c>
      <c r="F119">
        <v>37.562000269999999</v>
      </c>
      <c r="G119">
        <v>0.92400002000000003</v>
      </c>
      <c r="H119">
        <v>33.314998629999998</v>
      </c>
      <c r="J119" s="2">
        <f>TREND(Calibration!$A$2:$A$4,Calibration!$B$2:$B$4,C119)</f>
        <v>343.54391261776482</v>
      </c>
      <c r="K119" s="2">
        <f>TREND(Calibration!$A$2:$A$4,Calibration!$C$2:$C$4,E119)</f>
        <v>482.18901221899409</v>
      </c>
      <c r="L119" s="2">
        <f>TREND(Calibration!$A$2:$A$4,Calibration!$D$2:$D$4,G119)</f>
        <v>563.49309002540724</v>
      </c>
    </row>
    <row r="120" spans="1:12" x14ac:dyDescent="0.25">
      <c r="A120">
        <v>589970</v>
      </c>
      <c r="B120">
        <v>14.99400043</v>
      </c>
      <c r="C120">
        <v>0.30314001000000002</v>
      </c>
      <c r="D120">
        <v>35.569999690000003</v>
      </c>
      <c r="E120">
        <v>0.25562000000000001</v>
      </c>
      <c r="F120">
        <v>37.546001429999997</v>
      </c>
      <c r="G120">
        <v>0.92400002000000003</v>
      </c>
      <c r="H120">
        <v>33.325000760000002</v>
      </c>
      <c r="J120" s="2">
        <f>TREND(Calibration!$A$2:$A$4,Calibration!$B$2:$B$4,C120)</f>
        <v>351.93732795648361</v>
      </c>
      <c r="K120" s="2">
        <f>TREND(Calibration!$A$2:$A$4,Calibration!$C$2:$C$4,E120)</f>
        <v>484.27036266057962</v>
      </c>
      <c r="L120" s="2">
        <f>TREND(Calibration!$A$2:$A$4,Calibration!$D$2:$D$4,G120)</f>
        <v>563.49309002540724</v>
      </c>
    </row>
    <row r="121" spans="1:12" x14ac:dyDescent="0.25">
      <c r="A121">
        <v>594972</v>
      </c>
      <c r="B121">
        <v>15.06499958</v>
      </c>
      <c r="C121">
        <v>0.30307999000000002</v>
      </c>
      <c r="D121">
        <v>35.543998719999998</v>
      </c>
      <c r="E121">
        <v>0.25529998999999998</v>
      </c>
      <c r="F121">
        <v>37.612998959999999</v>
      </c>
      <c r="G121">
        <v>0.93210000000000004</v>
      </c>
      <c r="H121">
        <v>33.344001769999998</v>
      </c>
      <c r="J121" s="2">
        <f>TREND(Calibration!$A$2:$A$4,Calibration!$B$2:$B$4,C121)</f>
        <v>351.67078150747307</v>
      </c>
      <c r="K121" s="2">
        <f>TREND(Calibration!$A$2:$A$4,Calibration!$C$2:$C$4,E121)</f>
        <v>481.80359122688492</v>
      </c>
      <c r="L121" s="2">
        <f>TREND(Calibration!$A$2:$A$4,Calibration!$D$2:$D$4,G121)</f>
        <v>568.52552035468227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15.149000170000001</v>
      </c>
      <c r="C2">
        <v>0.29934999000000001</v>
      </c>
      <c r="D2">
        <v>34.950000760000002</v>
      </c>
      <c r="E2">
        <v>0.24498001</v>
      </c>
      <c r="F2">
        <v>37.847999569999999</v>
      </c>
      <c r="G2">
        <v>0.65609998000000003</v>
      </c>
      <c r="H2">
        <v>32.958000179999999</v>
      </c>
      <c r="J2" s="2">
        <f>TREND(Calibration!$A$2:$A$4,Calibration!$B$2:$B$4,C2)</f>
        <v>335.10599885486931</v>
      </c>
      <c r="K2" s="2">
        <f>TREND(Calibration!$A$2:$A$4,Calibration!$C$2:$C$4,E2)</f>
        <v>402.25285262403645</v>
      </c>
      <c r="L2" s="2">
        <f>TREND(Calibration!$A$2:$A$4,Calibration!$D$2:$D$4,G2)</f>
        <v>397.04968071946058</v>
      </c>
    </row>
    <row r="3" spans="1:12" x14ac:dyDescent="0.25">
      <c r="A3">
        <v>2665</v>
      </c>
      <c r="B3">
        <v>15.09399986</v>
      </c>
      <c r="C3">
        <v>0.29811000999999998</v>
      </c>
      <c r="D3">
        <v>34.958999630000001</v>
      </c>
      <c r="E3">
        <v>0.24503</v>
      </c>
      <c r="F3">
        <v>37.784000399999996</v>
      </c>
      <c r="G3">
        <v>0.64529996999999995</v>
      </c>
      <c r="H3">
        <v>32.888000490000003</v>
      </c>
      <c r="J3" s="2">
        <f>TREND(Calibration!$A$2:$A$4,Calibration!$B$2:$B$4,C3)</f>
        <v>329.59929665820027</v>
      </c>
      <c r="K3" s="2">
        <f>TREND(Calibration!$A$2:$A$4,Calibration!$C$2:$C$4,E3)</f>
        <v>402.63819653194673</v>
      </c>
      <c r="L3" s="2">
        <f>TREND(Calibration!$A$2:$A$4,Calibration!$D$2:$D$4,G3)</f>
        <v>390.33975083315545</v>
      </c>
    </row>
    <row r="4" spans="1:12" x14ac:dyDescent="0.25">
      <c r="A4">
        <v>7667</v>
      </c>
      <c r="B4">
        <v>15.06499958</v>
      </c>
      <c r="C4">
        <v>0.29956999000000001</v>
      </c>
      <c r="D4">
        <v>34.981998439999998</v>
      </c>
      <c r="E4">
        <v>0.24507999</v>
      </c>
      <c r="F4">
        <v>37.819999690000003</v>
      </c>
      <c r="G4">
        <v>0.65179997999999995</v>
      </c>
      <c r="H4">
        <v>32.893001560000002</v>
      </c>
      <c r="J4" s="2">
        <f>TREND(Calibration!$A$2:$A$4,Calibration!$B$2:$B$4,C4)</f>
        <v>336.08301016413816</v>
      </c>
      <c r="K4" s="2">
        <f>TREND(Calibration!$A$2:$A$4,Calibration!$C$2:$C$4,E4)</f>
        <v>403.02354043985702</v>
      </c>
      <c r="L4" s="2">
        <f>TREND(Calibration!$A$2:$A$4,Calibration!$D$2:$D$4,G4)</f>
        <v>394.37813703467577</v>
      </c>
    </row>
    <row r="5" spans="1:12" x14ac:dyDescent="0.25">
      <c r="A5">
        <v>12666</v>
      </c>
      <c r="B5">
        <v>15.01399994</v>
      </c>
      <c r="C5">
        <v>0.29675998999999997</v>
      </c>
      <c r="D5">
        <v>34.932998660000003</v>
      </c>
      <c r="E5">
        <v>0.24507999</v>
      </c>
      <c r="F5">
        <v>37.734001159999998</v>
      </c>
      <c r="G5">
        <v>0.64529996999999995</v>
      </c>
      <c r="H5">
        <v>32.870998380000003</v>
      </c>
      <c r="J5" s="2">
        <f>TREND(Calibration!$A$2:$A$4,Calibration!$B$2:$B$4,C5)</f>
        <v>323.60391116847677</v>
      </c>
      <c r="K5" s="2">
        <f>TREND(Calibration!$A$2:$A$4,Calibration!$C$2:$C$4,E5)</f>
        <v>403.02354043985702</v>
      </c>
      <c r="L5" s="2">
        <f>TREND(Calibration!$A$2:$A$4,Calibration!$D$2:$D$4,G5)</f>
        <v>390.33975083315545</v>
      </c>
    </row>
    <row r="6" spans="1:12" x14ac:dyDescent="0.25">
      <c r="A6">
        <v>17667</v>
      </c>
      <c r="B6">
        <v>14.98200035</v>
      </c>
      <c r="C6">
        <v>0.29697999000000003</v>
      </c>
      <c r="D6">
        <v>34.89599991</v>
      </c>
      <c r="E6">
        <v>0.24535000000000001</v>
      </c>
      <c r="F6">
        <v>37.79700089</v>
      </c>
      <c r="G6">
        <v>0.65719998000000002</v>
      </c>
      <c r="H6">
        <v>32.855998990000003</v>
      </c>
      <c r="J6" s="2">
        <f>TREND(Calibration!$A$2:$A$4,Calibration!$B$2:$B$4,C6)</f>
        <v>324.58092247774584</v>
      </c>
      <c r="K6" s="2">
        <f>TREND(Calibration!$A$2:$A$4,Calibration!$C$2:$C$4,E6)</f>
        <v>405.10489088144277</v>
      </c>
      <c r="L6" s="2">
        <f>TREND(Calibration!$A$2:$A$4,Calibration!$D$2:$D$4,G6)</f>
        <v>397.7330988713822</v>
      </c>
    </row>
    <row r="7" spans="1:12" x14ac:dyDescent="0.25">
      <c r="A7">
        <v>22667</v>
      </c>
      <c r="B7">
        <v>14.93900013</v>
      </c>
      <c r="C7">
        <v>0.29940999000000001</v>
      </c>
      <c r="D7">
        <v>34.950000760000002</v>
      </c>
      <c r="E7">
        <v>0.24507999</v>
      </c>
      <c r="F7">
        <v>37.77999878</v>
      </c>
      <c r="G7">
        <v>0.65719998000000002</v>
      </c>
      <c r="H7">
        <v>32.851001740000001</v>
      </c>
      <c r="J7" s="2">
        <f>TREND(Calibration!$A$2:$A$4,Calibration!$B$2:$B$4,C7)</f>
        <v>335.37245648467001</v>
      </c>
      <c r="K7" s="2">
        <f>TREND(Calibration!$A$2:$A$4,Calibration!$C$2:$C$4,E7)</f>
        <v>403.02354043985702</v>
      </c>
      <c r="L7" s="2">
        <f>TREND(Calibration!$A$2:$A$4,Calibration!$D$2:$D$4,G7)</f>
        <v>397.7330988713822</v>
      </c>
    </row>
    <row r="8" spans="1:12" x14ac:dyDescent="0.25">
      <c r="A8">
        <v>27669</v>
      </c>
      <c r="B8">
        <v>14.93900013</v>
      </c>
      <c r="C8">
        <v>0.29649001000000003</v>
      </c>
      <c r="D8">
        <v>34.908000950000002</v>
      </c>
      <c r="E8">
        <v>0.24498001</v>
      </c>
      <c r="F8">
        <v>37.770000459999999</v>
      </c>
      <c r="G8">
        <v>0.65240001999999997</v>
      </c>
      <c r="H8">
        <v>32.858001710000003</v>
      </c>
      <c r="J8" s="2">
        <f>TREND(Calibration!$A$2:$A$4,Calibration!$B$2:$B$4,C8)</f>
        <v>322.40494065358439</v>
      </c>
      <c r="K8" s="2">
        <f>TREND(Calibration!$A$2:$A$4,Calibration!$C$2:$C$4,E8)</f>
        <v>402.25285262403645</v>
      </c>
      <c r="L8" s="2">
        <f>TREND(Calibration!$A$2:$A$4,Calibration!$D$2:$D$4,G8)</f>
        <v>394.75093542365681</v>
      </c>
    </row>
    <row r="9" spans="1:12" x14ac:dyDescent="0.25">
      <c r="A9">
        <v>32669</v>
      </c>
      <c r="B9">
        <v>14.980999949999999</v>
      </c>
      <c r="C9">
        <v>0.30005999999999999</v>
      </c>
      <c r="D9">
        <v>34.951999659999998</v>
      </c>
      <c r="E9">
        <v>0.24465001</v>
      </c>
      <c r="F9">
        <v>37.784000399999996</v>
      </c>
      <c r="G9">
        <v>0.65509998999999997</v>
      </c>
      <c r="H9">
        <v>32.877998349999999</v>
      </c>
      <c r="J9" s="2">
        <f>TREND(Calibration!$A$2:$A$4,Calibration!$B$2:$B$4,C9)</f>
        <v>338.25912521711462</v>
      </c>
      <c r="K9" s="2">
        <f>TREND(Calibration!$A$2:$A$4,Calibration!$C$2:$C$4,E9)</f>
        <v>399.70907407611867</v>
      </c>
      <c r="L9" s="2">
        <f>TREND(Calibration!$A$2:$A$4,Calibration!$D$2:$D$4,G9)</f>
        <v>396.42839770333313</v>
      </c>
    </row>
    <row r="10" spans="1:12" x14ac:dyDescent="0.25">
      <c r="A10">
        <v>37668</v>
      </c>
      <c r="B10">
        <v>15.036000250000001</v>
      </c>
      <c r="C10">
        <v>0.29903001000000001</v>
      </c>
      <c r="D10">
        <v>34.932998660000003</v>
      </c>
      <c r="E10">
        <v>0.24476001</v>
      </c>
      <c r="F10">
        <v>37.768001560000002</v>
      </c>
      <c r="G10">
        <v>0.65339999999999998</v>
      </c>
      <c r="H10">
        <v>32.846000670000002</v>
      </c>
      <c r="J10" s="2">
        <f>TREND(Calibration!$A$2:$A$4,Calibration!$B$2:$B$4,C10)</f>
        <v>333.68498031514287</v>
      </c>
      <c r="K10" s="2">
        <f>TREND(Calibration!$A$2:$A$4,Calibration!$C$2:$C$4,E10)</f>
        <v>400.55700025875785</v>
      </c>
      <c r="L10" s="2">
        <f>TREND(Calibration!$A$2:$A$4,Calibration!$D$2:$D$4,G10)</f>
        <v>395.37221222689192</v>
      </c>
    </row>
    <row r="11" spans="1:12" x14ac:dyDescent="0.25">
      <c r="A11">
        <v>42668</v>
      </c>
      <c r="B11">
        <v>15.057000159999999</v>
      </c>
      <c r="C11">
        <v>0.29372999</v>
      </c>
      <c r="D11">
        <v>34.912998199999997</v>
      </c>
      <c r="E11">
        <v>0.24476001</v>
      </c>
      <c r="F11">
        <v>37.722000119999997</v>
      </c>
      <c r="G11">
        <v>0.64969999</v>
      </c>
      <c r="H11">
        <v>32.819000240000001</v>
      </c>
      <c r="J11" s="2">
        <f>TREND(Calibration!$A$2:$A$4,Calibration!$B$2:$B$4,C11)</f>
        <v>310.14780086354676</v>
      </c>
      <c r="K11" s="2">
        <f>TREND(Calibration!$A$2:$A$4,Calibration!$C$2:$C$4,E11)</f>
        <v>400.55700025875785</v>
      </c>
      <c r="L11" s="2">
        <f>TREND(Calibration!$A$2:$A$4,Calibration!$D$2:$D$4,G11)</f>
        <v>393.07343586662677</v>
      </c>
    </row>
    <row r="12" spans="1:12" x14ac:dyDescent="0.25">
      <c r="A12">
        <v>47669</v>
      </c>
      <c r="B12">
        <v>15.05000019</v>
      </c>
      <c r="C12">
        <v>0.29583999999999999</v>
      </c>
      <c r="D12">
        <v>34.900001529999997</v>
      </c>
      <c r="E12">
        <v>0.24503</v>
      </c>
      <c r="F12">
        <v>37.73500061</v>
      </c>
      <c r="G12">
        <v>0.65069997000000002</v>
      </c>
      <c r="H12">
        <v>32.823001859999998</v>
      </c>
      <c r="J12" s="2">
        <f>TREND(Calibration!$A$2:$A$4,Calibration!$B$2:$B$4,C12)</f>
        <v>319.51827192113933</v>
      </c>
      <c r="K12" s="2">
        <f>TREND(Calibration!$A$2:$A$4,Calibration!$C$2:$C$4,E12)</f>
        <v>402.63819653194673</v>
      </c>
      <c r="L12" s="2">
        <f>TREND(Calibration!$A$2:$A$4,Calibration!$D$2:$D$4,G12)</f>
        <v>393.69471266986187</v>
      </c>
    </row>
    <row r="13" spans="1:12" x14ac:dyDescent="0.25">
      <c r="A13">
        <v>52668</v>
      </c>
      <c r="B13">
        <v>15.036999700000001</v>
      </c>
      <c r="C13">
        <v>0.30098000000000003</v>
      </c>
      <c r="D13">
        <v>34.902999880000003</v>
      </c>
      <c r="E13">
        <v>0.24503</v>
      </c>
      <c r="F13">
        <v>37.706001280000002</v>
      </c>
      <c r="G13">
        <v>0.64700000999999996</v>
      </c>
      <c r="H13">
        <v>32.826000209999997</v>
      </c>
      <c r="J13" s="2">
        <f>TREND(Calibration!$A$2:$A$4,Calibration!$B$2:$B$4,C13)</f>
        <v>342.34480887405721</v>
      </c>
      <c r="K13" s="2">
        <f>TREND(Calibration!$A$2:$A$4,Calibration!$C$2:$C$4,E13)</f>
        <v>402.63819653194673</v>
      </c>
      <c r="L13" s="2">
        <f>TREND(Calibration!$A$2:$A$4,Calibration!$D$2:$D$4,G13)</f>
        <v>391.3959673740581</v>
      </c>
    </row>
    <row r="14" spans="1:12" x14ac:dyDescent="0.25">
      <c r="A14">
        <v>57679</v>
      </c>
      <c r="B14">
        <v>14.963000299999999</v>
      </c>
      <c r="C14">
        <v>0.29994999999999999</v>
      </c>
      <c r="D14">
        <v>34.876998899999997</v>
      </c>
      <c r="E14">
        <v>0.24507999</v>
      </c>
      <c r="F14">
        <v>37.722000119999997</v>
      </c>
      <c r="G14">
        <v>0.64259999999999995</v>
      </c>
      <c r="H14">
        <v>32.812999730000001</v>
      </c>
      <c r="J14" s="2">
        <f>TREND(Calibration!$A$2:$A$4,Calibration!$B$2:$B$4,C14)</f>
        <v>337.77061956248031</v>
      </c>
      <c r="K14" s="2">
        <f>TREND(Calibration!$A$2:$A$4,Calibration!$C$2:$C$4,E14)</f>
        <v>403.02354043985702</v>
      </c>
      <c r="L14" s="2">
        <f>TREND(Calibration!$A$2:$A$4,Calibration!$D$2:$D$4,G14)</f>
        <v>388.66228855347913</v>
      </c>
    </row>
    <row r="15" spans="1:12" x14ac:dyDescent="0.25">
      <c r="A15">
        <v>62670</v>
      </c>
      <c r="B15">
        <v>14.95600033</v>
      </c>
      <c r="C15">
        <v>0.30325001000000001</v>
      </c>
      <c r="D15">
        <v>34.874000549999998</v>
      </c>
      <c r="E15">
        <v>0.24503</v>
      </c>
      <c r="F15">
        <v>37.750999450000002</v>
      </c>
      <c r="G15">
        <v>0.65289998000000005</v>
      </c>
      <c r="H15">
        <v>32.841999049999998</v>
      </c>
      <c r="J15" s="2">
        <f>TREND(Calibration!$A$2:$A$4,Calibration!$B$2:$B$4,C15)</f>
        <v>352.42583361111792</v>
      </c>
      <c r="K15" s="2">
        <f>TREND(Calibration!$A$2:$A$4,Calibration!$C$2:$C$4,E15)</f>
        <v>402.63819653194673</v>
      </c>
      <c r="L15" s="2">
        <f>TREND(Calibration!$A$2:$A$4,Calibration!$D$2:$D$4,G15)</f>
        <v>395.06155518659756</v>
      </c>
    </row>
    <row r="16" spans="1:12" x14ac:dyDescent="0.25">
      <c r="A16">
        <v>67669</v>
      </c>
      <c r="B16">
        <v>14.960000040000001</v>
      </c>
      <c r="C16">
        <v>0.30135000000000001</v>
      </c>
      <c r="D16">
        <v>34.868000029999997</v>
      </c>
      <c r="E16">
        <v>0.24498001</v>
      </c>
      <c r="F16">
        <v>37.756999970000003</v>
      </c>
      <c r="G16">
        <v>0.64529996999999995</v>
      </c>
      <c r="H16">
        <v>32.823001859999998</v>
      </c>
      <c r="J16" s="2">
        <f>TREND(Calibration!$A$2:$A$4,Calibration!$B$2:$B$4,C16)</f>
        <v>343.98796425782757</v>
      </c>
      <c r="K16" s="2">
        <f>TREND(Calibration!$A$2:$A$4,Calibration!$C$2:$C$4,E16)</f>
        <v>402.25285262403645</v>
      </c>
      <c r="L16" s="2">
        <f>TREND(Calibration!$A$2:$A$4,Calibration!$D$2:$D$4,G16)</f>
        <v>390.33975083315545</v>
      </c>
    </row>
    <row r="17" spans="1:12" x14ac:dyDescent="0.25">
      <c r="A17">
        <v>72669</v>
      </c>
      <c r="B17">
        <v>15.03100014</v>
      </c>
      <c r="C17">
        <v>0.30033000999999998</v>
      </c>
      <c r="D17">
        <v>34.896999360000002</v>
      </c>
      <c r="E17">
        <v>0.24492</v>
      </c>
      <c r="F17">
        <v>37.741001130000001</v>
      </c>
      <c r="G17">
        <v>0.64859997999999996</v>
      </c>
      <c r="H17">
        <v>32.84500122</v>
      </c>
      <c r="J17" s="2">
        <f>TREND(Calibration!$A$2:$A$4,Calibration!$B$2:$B$4,C17)</f>
        <v>339.45822896082223</v>
      </c>
      <c r="K17" s="2">
        <f>TREND(Calibration!$A$2:$A$4,Calibration!$C$2:$C$4,E17)</f>
        <v>401.79027034930755</v>
      </c>
      <c r="L17" s="2">
        <f>TREND(Calibration!$A$2:$A$4,Calibration!$D$2:$D$4,G17)</f>
        <v>392.39001150181275</v>
      </c>
    </row>
    <row r="18" spans="1:12" x14ac:dyDescent="0.25">
      <c r="A18">
        <v>77670</v>
      </c>
      <c r="B18">
        <v>15.114999770000001</v>
      </c>
      <c r="C18">
        <v>0.30005999999999999</v>
      </c>
      <c r="D18">
        <v>34.902999880000003</v>
      </c>
      <c r="E18">
        <v>0.24487001</v>
      </c>
      <c r="F18">
        <v>37.770000459999999</v>
      </c>
      <c r="G18">
        <v>0.65130001000000004</v>
      </c>
      <c r="H18">
        <v>32.858001710000003</v>
      </c>
      <c r="J18" s="2">
        <f>TREND(Calibration!$A$2:$A$4,Calibration!$B$2:$B$4,C18)</f>
        <v>338.25912521711462</v>
      </c>
      <c r="K18" s="2">
        <f>TREND(Calibration!$A$2:$A$4,Calibration!$C$2:$C$4,E18)</f>
        <v>401.40492644139704</v>
      </c>
      <c r="L18" s="2">
        <f>TREND(Calibration!$A$2:$A$4,Calibration!$D$2:$D$4,G18)</f>
        <v>394.06751105884285</v>
      </c>
    </row>
    <row r="19" spans="1:12" x14ac:dyDescent="0.25">
      <c r="A19">
        <v>82670</v>
      </c>
      <c r="B19">
        <v>15.161000250000001</v>
      </c>
      <c r="C19">
        <v>0.29697999000000003</v>
      </c>
      <c r="D19">
        <v>34.900001529999997</v>
      </c>
      <c r="E19">
        <v>0.24535000000000001</v>
      </c>
      <c r="F19">
        <v>37.763000490000003</v>
      </c>
      <c r="G19">
        <v>0.64749997999999997</v>
      </c>
      <c r="H19">
        <v>32.916000369999999</v>
      </c>
      <c r="J19" s="2">
        <f>TREND(Calibration!$A$2:$A$4,Calibration!$B$2:$B$4,C19)</f>
        <v>324.58092247774584</v>
      </c>
      <c r="K19" s="2">
        <f>TREND(Calibration!$A$2:$A$4,Calibration!$C$2:$C$4,E19)</f>
        <v>405.10489088144277</v>
      </c>
      <c r="L19" s="2">
        <f>TREND(Calibration!$A$2:$A$4,Calibration!$D$2:$D$4,G19)</f>
        <v>391.70659334989108</v>
      </c>
    </row>
    <row r="20" spans="1:12" x14ac:dyDescent="0.25">
      <c r="A20">
        <v>87670</v>
      </c>
      <c r="B20">
        <v>15.18299961</v>
      </c>
      <c r="C20">
        <v>0.29848998999999998</v>
      </c>
      <c r="D20">
        <v>34.887001040000001</v>
      </c>
      <c r="E20">
        <v>0.24529999</v>
      </c>
      <c r="F20">
        <v>37.772998809999997</v>
      </c>
      <c r="G20">
        <v>0.65339999999999998</v>
      </c>
      <c r="H20">
        <v>32.870998380000003</v>
      </c>
      <c r="J20" s="2">
        <f>TREND(Calibration!$A$2:$A$4,Calibration!$B$2:$B$4,C20)</f>
        <v>331.28677282772742</v>
      </c>
      <c r="K20" s="2">
        <f>TREND(Calibration!$A$2:$A$4,Calibration!$C$2:$C$4,E20)</f>
        <v>404.71939280513539</v>
      </c>
      <c r="L20" s="2">
        <f>TREND(Calibration!$A$2:$A$4,Calibration!$D$2:$D$4,G20)</f>
        <v>395.37221222689192</v>
      </c>
    </row>
    <row r="21" spans="1:12" x14ac:dyDescent="0.25">
      <c r="A21">
        <v>92670</v>
      </c>
      <c r="B21">
        <v>15.13799953</v>
      </c>
      <c r="C21">
        <v>0.29572999</v>
      </c>
      <c r="D21">
        <v>34.916000369999999</v>
      </c>
      <c r="E21">
        <v>0.24529999</v>
      </c>
      <c r="F21">
        <v>37.763000490000003</v>
      </c>
      <c r="G21">
        <v>0.65289998000000005</v>
      </c>
      <c r="H21">
        <v>32.883998869999999</v>
      </c>
      <c r="J21" s="2">
        <f>TREND(Calibration!$A$2:$A$4,Calibration!$B$2:$B$4,C21)</f>
        <v>319.0297218569001</v>
      </c>
      <c r="K21" s="2">
        <f>TREND(Calibration!$A$2:$A$4,Calibration!$C$2:$C$4,E21)</f>
        <v>404.71939280513539</v>
      </c>
      <c r="L21" s="2">
        <f>TREND(Calibration!$A$2:$A$4,Calibration!$D$2:$D$4,G21)</f>
        <v>395.06155518659756</v>
      </c>
    </row>
    <row r="22" spans="1:12" x14ac:dyDescent="0.25">
      <c r="A22">
        <v>97670</v>
      </c>
      <c r="B22">
        <v>15.07299995</v>
      </c>
      <c r="C22">
        <v>0.29844000999999998</v>
      </c>
      <c r="D22">
        <v>34.902999880000003</v>
      </c>
      <c r="E22">
        <v>0.24525</v>
      </c>
      <c r="F22">
        <v>37.722000119999997</v>
      </c>
      <c r="G22">
        <v>0.63829999999999998</v>
      </c>
      <c r="H22">
        <v>32.918998719999998</v>
      </c>
      <c r="J22" s="2">
        <f>TREND(Calibration!$A$2:$A$4,Calibration!$B$2:$B$4,C22)</f>
        <v>331.06481362210343</v>
      </c>
      <c r="K22" s="2">
        <f>TREND(Calibration!$A$2:$A$4,Calibration!$C$2:$C$4,E22)</f>
        <v>404.3340488972251</v>
      </c>
      <c r="L22" s="2">
        <f>TREND(Calibration!$A$2:$A$4,Calibration!$D$2:$D$4,G22)</f>
        <v>385.99074486869443</v>
      </c>
    </row>
    <row r="23" spans="1:12" x14ac:dyDescent="0.25">
      <c r="A23">
        <v>102670</v>
      </c>
      <c r="B23">
        <v>15.06700039</v>
      </c>
      <c r="C23">
        <v>0.29692000000000002</v>
      </c>
      <c r="D23">
        <v>34.916000369999999</v>
      </c>
      <c r="E23">
        <v>0.24535000000000001</v>
      </c>
      <c r="F23">
        <v>37.748001100000003</v>
      </c>
      <c r="G23">
        <v>0.64969999</v>
      </c>
      <c r="H23">
        <v>32.9640007</v>
      </c>
      <c r="J23" s="2">
        <f>TREND(Calibration!$A$2:$A$4,Calibration!$B$2:$B$4,C23)</f>
        <v>324.3145092575503</v>
      </c>
      <c r="K23" s="2">
        <f>TREND(Calibration!$A$2:$A$4,Calibration!$C$2:$C$4,E23)</f>
        <v>405.10489088144277</v>
      </c>
      <c r="L23" s="2">
        <f>TREND(Calibration!$A$2:$A$4,Calibration!$D$2:$D$4,G23)</f>
        <v>393.07343586662677</v>
      </c>
    </row>
    <row r="24" spans="1:12" x14ac:dyDescent="0.25">
      <c r="A24">
        <v>107670</v>
      </c>
      <c r="B24">
        <v>15.03100014</v>
      </c>
      <c r="C24">
        <v>0.29660001000000003</v>
      </c>
      <c r="D24">
        <v>34.883998869999999</v>
      </c>
      <c r="E24">
        <v>0.24535000000000001</v>
      </c>
      <c r="F24">
        <v>37.80099869</v>
      </c>
      <c r="G24">
        <v>0.64969999</v>
      </c>
      <c r="H24">
        <v>32.957000729999997</v>
      </c>
      <c r="J24" s="2">
        <f>TREND(Calibration!$A$2:$A$4,Calibration!$B$2:$B$4,C24)</f>
        <v>322.8934463082187</v>
      </c>
      <c r="K24" s="2">
        <f>TREND(Calibration!$A$2:$A$4,Calibration!$C$2:$C$4,E24)</f>
        <v>405.10489088144277</v>
      </c>
      <c r="L24" s="2">
        <f>TREND(Calibration!$A$2:$A$4,Calibration!$D$2:$D$4,G24)</f>
        <v>393.07343586662677</v>
      </c>
    </row>
    <row r="25" spans="1:12" x14ac:dyDescent="0.25">
      <c r="A25">
        <v>112670</v>
      </c>
      <c r="B25">
        <v>14.97900009</v>
      </c>
      <c r="C25">
        <v>0.29719001</v>
      </c>
      <c r="D25">
        <v>34.905998230000002</v>
      </c>
      <c r="E25">
        <v>0.24535000000000001</v>
      </c>
      <c r="F25">
        <v>37.756999970000003</v>
      </c>
      <c r="G25">
        <v>0.65020001000000005</v>
      </c>
      <c r="H25">
        <v>32.983001710000003</v>
      </c>
      <c r="J25" s="2">
        <f>TREND(Calibration!$A$2:$A$4,Calibration!$B$2:$B$4,C25)</f>
        <v>325.51361300125791</v>
      </c>
      <c r="K25" s="2">
        <f>TREND(Calibration!$A$2:$A$4,Calibration!$C$2:$C$4,E25)</f>
        <v>405.10489088144277</v>
      </c>
      <c r="L25" s="2">
        <f>TREND(Calibration!$A$2:$A$4,Calibration!$D$2:$D$4,G25)</f>
        <v>393.38409290692124</v>
      </c>
    </row>
    <row r="26" spans="1:12" x14ac:dyDescent="0.25">
      <c r="A26">
        <v>117670</v>
      </c>
      <c r="B26">
        <v>14.95600033</v>
      </c>
      <c r="C26">
        <v>0.29783999999999999</v>
      </c>
      <c r="D26">
        <v>34.887001040000001</v>
      </c>
      <c r="E26">
        <v>0.24498001</v>
      </c>
      <c r="F26">
        <v>37.805000309999997</v>
      </c>
      <c r="G26">
        <v>0.65609998000000003</v>
      </c>
      <c r="H26">
        <v>32.941001890000003</v>
      </c>
      <c r="J26" s="2">
        <f>TREND(Calibration!$A$2:$A$4,Calibration!$B$2:$B$4,C26)</f>
        <v>328.40019291449266</v>
      </c>
      <c r="K26" s="2">
        <f>TREND(Calibration!$A$2:$A$4,Calibration!$C$2:$C$4,E26)</f>
        <v>402.25285262403645</v>
      </c>
      <c r="L26" s="2">
        <f>TREND(Calibration!$A$2:$A$4,Calibration!$D$2:$D$4,G26)</f>
        <v>397.04968071946058</v>
      </c>
    </row>
    <row r="27" spans="1:12" x14ac:dyDescent="0.25">
      <c r="A27">
        <v>122670</v>
      </c>
      <c r="B27">
        <v>15.00199986</v>
      </c>
      <c r="C27">
        <v>0.29794999999999999</v>
      </c>
      <c r="D27">
        <v>34.883998869999999</v>
      </c>
      <c r="E27">
        <v>0.24529999</v>
      </c>
      <c r="F27">
        <v>37.756999970000003</v>
      </c>
      <c r="G27">
        <v>0.64859997999999996</v>
      </c>
      <c r="H27">
        <v>33.021999360000002</v>
      </c>
      <c r="J27" s="2">
        <f>TREND(Calibration!$A$2:$A$4,Calibration!$B$2:$B$4,C27)</f>
        <v>328.88869856912697</v>
      </c>
      <c r="K27" s="2">
        <f>TREND(Calibration!$A$2:$A$4,Calibration!$C$2:$C$4,E27)</f>
        <v>404.71939280513539</v>
      </c>
      <c r="L27" s="2">
        <f>TREND(Calibration!$A$2:$A$4,Calibration!$D$2:$D$4,G27)</f>
        <v>392.39001150181275</v>
      </c>
    </row>
    <row r="28" spans="1:12" x14ac:dyDescent="0.25">
      <c r="A28">
        <v>127670</v>
      </c>
      <c r="B28">
        <v>15.057000159999999</v>
      </c>
      <c r="C28">
        <v>0.29692000000000002</v>
      </c>
      <c r="D28">
        <v>34.92200089</v>
      </c>
      <c r="E28">
        <v>0.24529999</v>
      </c>
      <c r="F28">
        <v>37.789001460000001</v>
      </c>
      <c r="G28">
        <v>0.65339999999999998</v>
      </c>
      <c r="H28">
        <v>32.990001679999999</v>
      </c>
      <c r="J28" s="2">
        <f>TREND(Calibration!$A$2:$A$4,Calibration!$B$2:$B$4,C28)</f>
        <v>324.3145092575503</v>
      </c>
      <c r="K28" s="2">
        <f>TREND(Calibration!$A$2:$A$4,Calibration!$C$2:$C$4,E28)</f>
        <v>404.71939280513539</v>
      </c>
      <c r="L28" s="2">
        <f>TREND(Calibration!$A$2:$A$4,Calibration!$D$2:$D$4,G28)</f>
        <v>395.37221222689192</v>
      </c>
    </row>
    <row r="29" spans="1:12" x14ac:dyDescent="0.25">
      <c r="A29">
        <v>132670</v>
      </c>
      <c r="B29">
        <v>15.13799953</v>
      </c>
      <c r="C29">
        <v>0.30173000999999999</v>
      </c>
      <c r="D29">
        <v>34.916000369999999</v>
      </c>
      <c r="E29">
        <v>0.24525</v>
      </c>
      <c r="F29">
        <v>37.778999329999998</v>
      </c>
      <c r="G29">
        <v>0.64749997999999997</v>
      </c>
      <c r="H29">
        <v>33.008998869999999</v>
      </c>
      <c r="J29" s="2">
        <f>TREND(Calibration!$A$2:$A$4,Calibration!$B$2:$B$4,C29)</f>
        <v>345.67557365616949</v>
      </c>
      <c r="K29" s="2">
        <f>TREND(Calibration!$A$2:$A$4,Calibration!$C$2:$C$4,E29)</f>
        <v>404.3340488972251</v>
      </c>
      <c r="L29" s="2">
        <f>TREND(Calibration!$A$2:$A$4,Calibration!$D$2:$D$4,G29)</f>
        <v>391.70659334989108</v>
      </c>
    </row>
    <row r="30" spans="1:12" x14ac:dyDescent="0.25">
      <c r="A30">
        <v>137670</v>
      </c>
      <c r="B30">
        <v>15.17700005</v>
      </c>
      <c r="C30">
        <v>0.29822000999999998</v>
      </c>
      <c r="D30">
        <v>34.92200089</v>
      </c>
      <c r="E30">
        <v>0.24529999</v>
      </c>
      <c r="F30">
        <v>37.776000979999999</v>
      </c>
      <c r="G30">
        <v>0.64529996999999995</v>
      </c>
      <c r="H30">
        <v>32.993000029999997</v>
      </c>
      <c r="J30" s="2">
        <f>TREND(Calibration!$A$2:$A$4,Calibration!$B$2:$B$4,C30)</f>
        <v>330.08780231283458</v>
      </c>
      <c r="K30" s="2">
        <f>TREND(Calibration!$A$2:$A$4,Calibration!$C$2:$C$4,E30)</f>
        <v>404.71939280513539</v>
      </c>
      <c r="L30" s="2">
        <f>TREND(Calibration!$A$2:$A$4,Calibration!$D$2:$D$4,G30)</f>
        <v>390.33975083315545</v>
      </c>
    </row>
    <row r="31" spans="1:12" x14ac:dyDescent="0.25">
      <c r="A31">
        <v>142670</v>
      </c>
      <c r="B31">
        <v>15.15699959</v>
      </c>
      <c r="C31">
        <v>0.30098000000000003</v>
      </c>
      <c r="D31">
        <v>34.912998199999997</v>
      </c>
      <c r="E31">
        <v>0.24535000000000001</v>
      </c>
      <c r="F31">
        <v>37.737998959999999</v>
      </c>
      <c r="G31">
        <v>0.63719999999999999</v>
      </c>
      <c r="H31">
        <v>32.986000060000002</v>
      </c>
      <c r="J31" s="2">
        <f>TREND(Calibration!$A$2:$A$4,Calibration!$B$2:$B$4,C31)</f>
        <v>342.34480887405721</v>
      </c>
      <c r="K31" s="2">
        <f>TREND(Calibration!$A$2:$A$4,Calibration!$C$2:$C$4,E31)</f>
        <v>405.10489088144277</v>
      </c>
      <c r="L31" s="2">
        <f>TREND(Calibration!$A$2:$A$4,Calibration!$D$2:$D$4,G31)</f>
        <v>385.30732671677276</v>
      </c>
    </row>
    <row r="32" spans="1:12" x14ac:dyDescent="0.25">
      <c r="A32">
        <v>147670</v>
      </c>
      <c r="B32">
        <v>15.10900021</v>
      </c>
      <c r="C32">
        <v>0.29632999999999998</v>
      </c>
      <c r="D32">
        <v>34.896999360000002</v>
      </c>
      <c r="E32">
        <v>0.24535000000000001</v>
      </c>
      <c r="F32">
        <v>37.776000979999999</v>
      </c>
      <c r="G32">
        <v>0.64429997999999999</v>
      </c>
      <c r="H32">
        <v>32.979999540000001</v>
      </c>
      <c r="J32" s="2">
        <f>TREND(Calibration!$A$2:$A$4,Calibration!$B$2:$B$4,C32)</f>
        <v>321.69434256451086</v>
      </c>
      <c r="K32" s="2">
        <f>TREND(Calibration!$A$2:$A$4,Calibration!$C$2:$C$4,E32)</f>
        <v>405.10489088144277</v>
      </c>
      <c r="L32" s="2">
        <f>TREND(Calibration!$A$2:$A$4,Calibration!$D$2:$D$4,G32)</f>
        <v>389.71846781702806</v>
      </c>
    </row>
    <row r="33" spans="1:12" x14ac:dyDescent="0.25">
      <c r="A33">
        <v>152670</v>
      </c>
      <c r="B33">
        <v>15.027999879999999</v>
      </c>
      <c r="C33">
        <v>0.29745999000000001</v>
      </c>
      <c r="D33">
        <v>34.92200089</v>
      </c>
      <c r="E33">
        <v>0.24568000000000001</v>
      </c>
      <c r="F33">
        <v>37.748001100000003</v>
      </c>
      <c r="G33">
        <v>0.64969999</v>
      </c>
      <c r="H33">
        <v>32.953998570000003</v>
      </c>
      <c r="J33" s="2">
        <f>TREND(Calibration!$A$2:$A$4,Calibration!$B$2:$B$4,C33)</f>
        <v>326.71258351615052</v>
      </c>
      <c r="K33" s="2">
        <f>TREND(Calibration!$A$2:$A$4,Calibration!$C$2:$C$4,E33)</f>
        <v>407.64866942936055</v>
      </c>
      <c r="L33" s="2">
        <f>TREND(Calibration!$A$2:$A$4,Calibration!$D$2:$D$4,G33)</f>
        <v>393.07343586662677</v>
      </c>
    </row>
    <row r="34" spans="1:12" x14ac:dyDescent="0.25">
      <c r="A34">
        <v>157670</v>
      </c>
      <c r="B34">
        <v>14.98200035</v>
      </c>
      <c r="C34">
        <v>0.29973</v>
      </c>
      <c r="D34">
        <v>34.929000850000001</v>
      </c>
      <c r="E34">
        <v>0.24568000000000001</v>
      </c>
      <c r="F34">
        <v>37.759998320000001</v>
      </c>
      <c r="G34">
        <v>0.64910000999999995</v>
      </c>
      <c r="H34">
        <v>32.97000122</v>
      </c>
      <c r="J34" s="2">
        <f>TREND(Calibration!$A$2:$A$4,Calibration!$B$2:$B$4,C34)</f>
        <v>336.79360825321146</v>
      </c>
      <c r="K34" s="2">
        <f>TREND(Calibration!$A$2:$A$4,Calibration!$C$2:$C$4,E34)</f>
        <v>407.64866942936055</v>
      </c>
      <c r="L34" s="2">
        <f>TREND(Calibration!$A$2:$A$4,Calibration!$D$2:$D$4,G34)</f>
        <v>392.70067475499945</v>
      </c>
    </row>
    <row r="35" spans="1:12" x14ac:dyDescent="0.25">
      <c r="A35">
        <v>162670</v>
      </c>
      <c r="B35">
        <v>14.92099953</v>
      </c>
      <c r="C35">
        <v>0.29653998999999998</v>
      </c>
      <c r="D35">
        <v>34.942001339999997</v>
      </c>
      <c r="E35">
        <v>0.24600000999999999</v>
      </c>
      <c r="F35">
        <v>37.756999970000003</v>
      </c>
      <c r="G35">
        <v>0.64429997999999999</v>
      </c>
      <c r="H35">
        <v>32.960998539999999</v>
      </c>
      <c r="J35" s="2">
        <f>TREND(Calibration!$A$2:$A$4,Calibration!$B$2:$B$4,C35)</f>
        <v>322.62689985920792</v>
      </c>
      <c r="K35" s="2">
        <f>TREND(Calibration!$A$2:$A$4,Calibration!$C$2:$C$4,E35)</f>
        <v>410.1154408630548</v>
      </c>
      <c r="L35" s="2">
        <f>TREND(Calibration!$A$2:$A$4,Calibration!$D$2:$D$4,G35)</f>
        <v>389.71846781702806</v>
      </c>
    </row>
    <row r="36" spans="1:12" x14ac:dyDescent="0.25">
      <c r="A36">
        <v>167670</v>
      </c>
      <c r="B36">
        <v>14.92399979</v>
      </c>
      <c r="C36">
        <v>0.29686998999999997</v>
      </c>
      <c r="D36">
        <v>34.951000209999997</v>
      </c>
      <c r="E36">
        <v>0.24606</v>
      </c>
      <c r="F36">
        <v>37.743999479999999</v>
      </c>
      <c r="G36">
        <v>0.64259999999999995</v>
      </c>
      <c r="H36">
        <v>32.929000850000001</v>
      </c>
      <c r="J36" s="2">
        <f>TREND(Calibration!$A$2:$A$4,Calibration!$B$2:$B$4,C36)</f>
        <v>324.09241682311131</v>
      </c>
      <c r="K36" s="2">
        <f>TREND(Calibration!$A$2:$A$4,Calibration!$C$2:$C$4,E36)</f>
        <v>410.57786896938683</v>
      </c>
      <c r="L36" s="2">
        <f>TREND(Calibration!$A$2:$A$4,Calibration!$D$2:$D$4,G36)</f>
        <v>388.66228855347913</v>
      </c>
    </row>
    <row r="37" spans="1:12" x14ac:dyDescent="0.25">
      <c r="A37">
        <v>172670</v>
      </c>
      <c r="B37">
        <v>14.98600006</v>
      </c>
      <c r="C37">
        <v>0.30114001000000001</v>
      </c>
      <c r="D37">
        <v>34.935001370000002</v>
      </c>
      <c r="E37">
        <v>0.24600000999999999</v>
      </c>
      <c r="F37">
        <v>37.756999970000003</v>
      </c>
      <c r="G37">
        <v>0.64800000000000002</v>
      </c>
      <c r="H37">
        <v>32.941001890000003</v>
      </c>
      <c r="J37" s="2">
        <f>TREND(Calibration!$A$2:$A$4,Calibration!$B$2:$B$4,C37)</f>
        <v>343.05540696313028</v>
      </c>
      <c r="K37" s="2">
        <f>TREND(Calibration!$A$2:$A$4,Calibration!$C$2:$C$4,E37)</f>
        <v>410.1154408630548</v>
      </c>
      <c r="L37" s="2">
        <f>TREND(Calibration!$A$2:$A$4,Calibration!$D$2:$D$4,G37)</f>
        <v>392.01725039018555</v>
      </c>
    </row>
    <row r="38" spans="1:12" x14ac:dyDescent="0.25">
      <c r="A38">
        <v>177670</v>
      </c>
      <c r="B38">
        <v>15.057000159999999</v>
      </c>
      <c r="C38">
        <v>0.29934999000000001</v>
      </c>
      <c r="D38">
        <v>34.948001859999998</v>
      </c>
      <c r="E38">
        <v>0.24606</v>
      </c>
      <c r="F38">
        <v>37.754001619999997</v>
      </c>
      <c r="G38">
        <v>0.64800000000000002</v>
      </c>
      <c r="H38">
        <v>32.9640007</v>
      </c>
      <c r="J38" s="2">
        <f>TREND(Calibration!$A$2:$A$4,Calibration!$B$2:$B$4,C38)</f>
        <v>335.10599885486931</v>
      </c>
      <c r="K38" s="2">
        <f>TREND(Calibration!$A$2:$A$4,Calibration!$C$2:$C$4,E38)</f>
        <v>410.57786896938683</v>
      </c>
      <c r="L38" s="2">
        <f>TREND(Calibration!$A$2:$A$4,Calibration!$D$2:$D$4,G38)</f>
        <v>392.01725039018555</v>
      </c>
    </row>
    <row r="39" spans="1:12" x14ac:dyDescent="0.25">
      <c r="A39">
        <v>182679</v>
      </c>
      <c r="B39">
        <v>15.15100002</v>
      </c>
      <c r="C39">
        <v>0.30087000000000003</v>
      </c>
      <c r="D39">
        <v>34.909999849999998</v>
      </c>
      <c r="E39">
        <v>0.24621999</v>
      </c>
      <c r="F39">
        <v>37.776000979999999</v>
      </c>
      <c r="G39">
        <v>0.65339999999999998</v>
      </c>
      <c r="H39">
        <v>33.008998869999999</v>
      </c>
      <c r="J39" s="2">
        <f>TREND(Calibration!$A$2:$A$4,Calibration!$B$2:$B$4,C39)</f>
        <v>341.8563032194229</v>
      </c>
      <c r="K39" s="2">
        <f>TREND(Calibration!$A$2:$A$4,Calibration!$C$2:$C$4,E39)</f>
        <v>411.81113905993652</v>
      </c>
      <c r="L39" s="2">
        <f>TREND(Calibration!$A$2:$A$4,Calibration!$D$2:$D$4,G39)</f>
        <v>395.37221222689192</v>
      </c>
    </row>
    <row r="40" spans="1:12" x14ac:dyDescent="0.25">
      <c r="A40">
        <v>187670</v>
      </c>
      <c r="B40">
        <v>15.125</v>
      </c>
      <c r="C40">
        <v>0.29649001000000003</v>
      </c>
      <c r="D40">
        <v>34.944999690000003</v>
      </c>
      <c r="E40">
        <v>0.24600000999999999</v>
      </c>
      <c r="F40">
        <v>37.772998809999997</v>
      </c>
      <c r="G40">
        <v>0.64590000999999997</v>
      </c>
      <c r="H40">
        <v>32.916000369999999</v>
      </c>
      <c r="J40" s="2">
        <f>TREND(Calibration!$A$2:$A$4,Calibration!$B$2:$B$4,C40)</f>
        <v>322.40494065358439</v>
      </c>
      <c r="K40" s="2">
        <f>TREND(Calibration!$A$2:$A$4,Calibration!$C$2:$C$4,E40)</f>
        <v>410.1154408630548</v>
      </c>
      <c r="L40" s="2">
        <f>TREND(Calibration!$A$2:$A$4,Calibration!$D$2:$D$4,G40)</f>
        <v>390.71254922213643</v>
      </c>
    </row>
    <row r="41" spans="1:12" x14ac:dyDescent="0.25">
      <c r="A41">
        <v>192670</v>
      </c>
      <c r="B41">
        <v>15.09599972</v>
      </c>
      <c r="C41">
        <v>0.29675998999999997</v>
      </c>
      <c r="D41">
        <v>34.935001370000002</v>
      </c>
      <c r="E41">
        <v>0.24637999999999999</v>
      </c>
      <c r="F41">
        <v>37.731998439999998</v>
      </c>
      <c r="G41">
        <v>0.64370000000000005</v>
      </c>
      <c r="H41">
        <v>32.979999540000001</v>
      </c>
      <c r="J41" s="2">
        <f>TREND(Calibration!$A$2:$A$4,Calibration!$B$2:$B$4,C41)</f>
        <v>323.60391116847677</v>
      </c>
      <c r="K41" s="2">
        <f>TREND(Calibration!$A$2:$A$4,Calibration!$C$2:$C$4,E41)</f>
        <v>413.04456331888287</v>
      </c>
      <c r="L41" s="2">
        <f>TREND(Calibration!$A$2:$A$4,Calibration!$D$2:$D$4,G41)</f>
        <v>389.34570670540086</v>
      </c>
    </row>
    <row r="42" spans="1:12" x14ac:dyDescent="0.25">
      <c r="A42">
        <v>197670</v>
      </c>
      <c r="B42">
        <v>15.027999879999999</v>
      </c>
      <c r="C42">
        <v>0.29714000000000002</v>
      </c>
      <c r="D42">
        <v>34.942001339999997</v>
      </c>
      <c r="E42">
        <v>0.24637999999999999</v>
      </c>
      <c r="F42">
        <v>37.776000979999999</v>
      </c>
      <c r="G42">
        <v>0.65179997999999995</v>
      </c>
      <c r="H42">
        <v>32.900001529999997</v>
      </c>
      <c r="J42" s="2">
        <f>TREND(Calibration!$A$2:$A$4,Calibration!$B$2:$B$4,C42)</f>
        <v>325.29152056681914</v>
      </c>
      <c r="K42" s="2">
        <f>TREND(Calibration!$A$2:$A$4,Calibration!$C$2:$C$4,E42)</f>
        <v>413.04456331888287</v>
      </c>
      <c r="L42" s="2">
        <f>TREND(Calibration!$A$2:$A$4,Calibration!$D$2:$D$4,G42)</f>
        <v>394.37813703467577</v>
      </c>
    </row>
    <row r="43" spans="1:12" x14ac:dyDescent="0.25">
      <c r="A43">
        <v>202670</v>
      </c>
      <c r="B43">
        <v>14.98200035</v>
      </c>
      <c r="C43">
        <v>0.29887000000000002</v>
      </c>
      <c r="D43">
        <v>34.951000209999997</v>
      </c>
      <c r="E43">
        <v>0.24632999</v>
      </c>
      <c r="F43">
        <v>37.724998470000003</v>
      </c>
      <c r="G43">
        <v>0.64480000999999998</v>
      </c>
      <c r="H43">
        <v>32.983001710000003</v>
      </c>
      <c r="J43" s="2">
        <f>TREND(Calibration!$A$2:$A$4,Calibration!$B$2:$B$4,C43)</f>
        <v>332.97438222606957</v>
      </c>
      <c r="K43" s="2">
        <f>TREND(Calibration!$A$2:$A$4,Calibration!$C$2:$C$4,E43)</f>
        <v>412.65906524257571</v>
      </c>
      <c r="L43" s="2">
        <f>TREND(Calibration!$A$2:$A$4,Calibration!$D$2:$D$4,G43)</f>
        <v>390.02913107021482</v>
      </c>
    </row>
    <row r="44" spans="1:12" x14ac:dyDescent="0.25">
      <c r="A44">
        <v>207670</v>
      </c>
      <c r="B44">
        <v>14.93700027</v>
      </c>
      <c r="C44">
        <v>0.29892001000000001</v>
      </c>
      <c r="D44">
        <v>34.905998230000002</v>
      </c>
      <c r="E44">
        <v>0.24626999999999999</v>
      </c>
      <c r="F44">
        <v>37.756999970000003</v>
      </c>
      <c r="G44">
        <v>0.65399998000000004</v>
      </c>
      <c r="H44">
        <v>32.9640007</v>
      </c>
      <c r="J44" s="2">
        <f>TREND(Calibration!$A$2:$A$4,Calibration!$B$2:$B$4,C44)</f>
        <v>333.19647466050833</v>
      </c>
      <c r="K44" s="2">
        <f>TREND(Calibration!$A$2:$A$4,Calibration!$C$2:$C$4,E44)</f>
        <v>412.19663713624368</v>
      </c>
      <c r="L44" s="2">
        <f>TREND(Calibration!$A$2:$A$4,Calibration!$D$2:$D$4,G44)</f>
        <v>395.74497333851917</v>
      </c>
    </row>
    <row r="45" spans="1:12" x14ac:dyDescent="0.25">
      <c r="A45">
        <v>212670</v>
      </c>
      <c r="B45">
        <v>14.95100021</v>
      </c>
      <c r="C45">
        <v>0.29989000999999998</v>
      </c>
      <c r="D45">
        <v>34.950000760000002</v>
      </c>
      <c r="E45">
        <v>0.24665000000000001</v>
      </c>
      <c r="F45">
        <v>37.7859993</v>
      </c>
      <c r="G45">
        <v>0.64480000999999998</v>
      </c>
      <c r="H45">
        <v>32.972999569999999</v>
      </c>
      <c r="J45" s="2">
        <f>TREND(Calibration!$A$2:$A$4,Calibration!$B$2:$B$4,C45)</f>
        <v>337.50420634228453</v>
      </c>
      <c r="K45" s="2">
        <f>TREND(Calibration!$A$2:$A$4,Calibration!$C$2:$C$4,E45)</f>
        <v>415.12583667627018</v>
      </c>
      <c r="L45" s="2">
        <f>TREND(Calibration!$A$2:$A$4,Calibration!$D$2:$D$4,G45)</f>
        <v>390.02913107021482</v>
      </c>
    </row>
    <row r="46" spans="1:12" x14ac:dyDescent="0.25">
      <c r="A46">
        <v>217670</v>
      </c>
      <c r="B46">
        <v>14.98200035</v>
      </c>
      <c r="C46">
        <v>0.30114001000000001</v>
      </c>
      <c r="D46">
        <v>34.941001890000003</v>
      </c>
      <c r="E46">
        <v>0.24654000000000001</v>
      </c>
      <c r="F46">
        <v>37.798999790000003</v>
      </c>
      <c r="G46">
        <v>0.65240001999999997</v>
      </c>
      <c r="H46">
        <v>33.001998899999997</v>
      </c>
      <c r="J46" s="2">
        <f>TREND(Calibration!$A$2:$A$4,Calibration!$B$2:$B$4,C46)</f>
        <v>343.05540696313028</v>
      </c>
      <c r="K46" s="2">
        <f>TREND(Calibration!$A$2:$A$4,Calibration!$C$2:$C$4,E46)</f>
        <v>414.277910493631</v>
      </c>
      <c r="L46" s="2">
        <f>TREND(Calibration!$A$2:$A$4,Calibration!$D$2:$D$4,G46)</f>
        <v>394.75093542365681</v>
      </c>
    </row>
    <row r="47" spans="1:12" x14ac:dyDescent="0.25">
      <c r="A47">
        <v>222670</v>
      </c>
      <c r="B47">
        <v>15.02600002</v>
      </c>
      <c r="C47">
        <v>0.29951999000000001</v>
      </c>
      <c r="D47">
        <v>34.95299911</v>
      </c>
      <c r="E47">
        <v>0.24692</v>
      </c>
      <c r="F47">
        <v>37.812000269999999</v>
      </c>
      <c r="G47">
        <v>0.65339999999999998</v>
      </c>
      <c r="H47">
        <v>33.01499939</v>
      </c>
      <c r="J47" s="2">
        <f>TREND(Calibration!$A$2:$A$4,Calibration!$B$2:$B$4,C47)</f>
        <v>335.86096213930432</v>
      </c>
      <c r="K47" s="2">
        <f>TREND(Calibration!$A$2:$A$4,Calibration!$C$2:$C$4,E47)</f>
        <v>417.2071100336575</v>
      </c>
      <c r="L47" s="2">
        <f>TREND(Calibration!$A$2:$A$4,Calibration!$D$2:$D$4,G47)</f>
        <v>395.37221222689192</v>
      </c>
    </row>
    <row r="48" spans="1:12" x14ac:dyDescent="0.25">
      <c r="A48">
        <v>227687</v>
      </c>
      <c r="B48">
        <v>15.06700039</v>
      </c>
      <c r="C48">
        <v>0.30346000000000001</v>
      </c>
      <c r="D48">
        <v>34.95500183</v>
      </c>
      <c r="E48">
        <v>0.24729999999999999</v>
      </c>
      <c r="F48">
        <v>37.7859993</v>
      </c>
      <c r="G48">
        <v>0.65450001000000002</v>
      </c>
      <c r="H48">
        <v>32.995998380000003</v>
      </c>
      <c r="J48" s="2">
        <f>TREND(Calibration!$A$2:$A$4,Calibration!$B$2:$B$4,C48)</f>
        <v>353.35839090581499</v>
      </c>
      <c r="K48" s="2">
        <f>TREND(Calibration!$A$2:$A$4,Calibration!$C$2:$C$4,E48)</f>
        <v>420.13630957368377</v>
      </c>
      <c r="L48" s="2">
        <f>TREND(Calibration!$A$2:$A$4,Calibration!$D$2:$D$4,G48)</f>
        <v>396.05563659170588</v>
      </c>
    </row>
    <row r="49" spans="1:12" x14ac:dyDescent="0.25">
      <c r="A49">
        <v>232671</v>
      </c>
      <c r="B49">
        <v>15.086000439999999</v>
      </c>
      <c r="C49">
        <v>0.30059998999999998</v>
      </c>
      <c r="D49">
        <v>34.937999730000001</v>
      </c>
      <c r="E49">
        <v>0.24729999999999999</v>
      </c>
      <c r="F49">
        <v>37.791999820000001</v>
      </c>
      <c r="G49">
        <v>0.64800000000000002</v>
      </c>
      <c r="H49">
        <v>33.018001560000002</v>
      </c>
      <c r="J49" s="2">
        <f>TREND(Calibration!$A$2:$A$4,Calibration!$B$2:$B$4,C49)</f>
        <v>340.65719947571506</v>
      </c>
      <c r="K49" s="2">
        <f>TREND(Calibration!$A$2:$A$4,Calibration!$C$2:$C$4,E49)</f>
        <v>420.13630957368377</v>
      </c>
      <c r="L49" s="2">
        <f>TREND(Calibration!$A$2:$A$4,Calibration!$D$2:$D$4,G49)</f>
        <v>392.01725039018555</v>
      </c>
    </row>
    <row r="50" spans="1:12" x14ac:dyDescent="0.25">
      <c r="A50">
        <v>237670</v>
      </c>
      <c r="B50">
        <v>15.06999969</v>
      </c>
      <c r="C50">
        <v>0.29703000000000002</v>
      </c>
      <c r="D50">
        <v>34.979999540000001</v>
      </c>
      <c r="E50">
        <v>0.24729999999999999</v>
      </c>
      <c r="F50">
        <v>37.807998660000003</v>
      </c>
      <c r="G50">
        <v>0.64700000999999996</v>
      </c>
      <c r="H50">
        <v>33.001998899999997</v>
      </c>
      <c r="J50" s="2">
        <f>TREND(Calibration!$A$2:$A$4,Calibration!$B$2:$B$4,C50)</f>
        <v>324.80301491218461</v>
      </c>
      <c r="K50" s="2">
        <f>TREND(Calibration!$A$2:$A$4,Calibration!$C$2:$C$4,E50)</f>
        <v>420.13630957368377</v>
      </c>
      <c r="L50" s="2">
        <f>TREND(Calibration!$A$2:$A$4,Calibration!$D$2:$D$4,G50)</f>
        <v>391.3959673740581</v>
      </c>
    </row>
    <row r="51" spans="1:12" x14ac:dyDescent="0.25">
      <c r="A51">
        <v>242670</v>
      </c>
      <c r="B51">
        <v>15.02099991</v>
      </c>
      <c r="C51">
        <v>0.29898000000000002</v>
      </c>
      <c r="D51">
        <v>34.966999049999998</v>
      </c>
      <c r="E51">
        <v>0.24735001000000001</v>
      </c>
      <c r="F51">
        <v>37.789001460000001</v>
      </c>
      <c r="G51">
        <v>0.64969999</v>
      </c>
      <c r="H51">
        <v>32.948001859999998</v>
      </c>
      <c r="J51" s="2">
        <f>TREND(Calibration!$A$2:$A$4,Calibration!$B$2:$B$4,C51)</f>
        <v>333.4628878807041</v>
      </c>
      <c r="K51" s="2">
        <f>TREND(Calibration!$A$2:$A$4,Calibration!$C$2:$C$4,E51)</f>
        <v>420.52180764999116</v>
      </c>
      <c r="L51" s="2">
        <f>TREND(Calibration!$A$2:$A$4,Calibration!$D$2:$D$4,G51)</f>
        <v>393.07343586662677</v>
      </c>
    </row>
    <row r="52" spans="1:12" x14ac:dyDescent="0.25">
      <c r="A52">
        <v>247670</v>
      </c>
      <c r="B52">
        <v>15.010999679999999</v>
      </c>
      <c r="C52">
        <v>0.29908001000000001</v>
      </c>
      <c r="D52">
        <v>34.944000240000001</v>
      </c>
      <c r="E52">
        <v>0.24725000999999999</v>
      </c>
      <c r="F52">
        <v>37.7859993</v>
      </c>
      <c r="G52">
        <v>0.64209998000000001</v>
      </c>
      <c r="H52">
        <v>32.905998230000002</v>
      </c>
      <c r="J52" s="2">
        <f>TREND(Calibration!$A$2:$A$4,Calibration!$B$2:$B$4,C52)</f>
        <v>333.9070283399767</v>
      </c>
      <c r="K52" s="2">
        <f>TREND(Calibration!$A$2:$A$4,Calibration!$C$2:$C$4,E52)</f>
        <v>419.75096566577349</v>
      </c>
      <c r="L52" s="2">
        <f>TREND(Calibration!$A$2:$A$4,Calibration!$D$2:$D$4,G52)</f>
        <v>388.35163151318477</v>
      </c>
    </row>
    <row r="53" spans="1:12" x14ac:dyDescent="0.25">
      <c r="A53">
        <v>252670</v>
      </c>
      <c r="B53">
        <v>14.93799973</v>
      </c>
      <c r="C53">
        <v>0.29588999999999999</v>
      </c>
      <c r="D53">
        <v>34.993000029999997</v>
      </c>
      <c r="E53">
        <v>0.24725000999999999</v>
      </c>
      <c r="F53">
        <v>37.777000430000001</v>
      </c>
      <c r="G53">
        <v>0.64700000999999996</v>
      </c>
      <c r="H53">
        <v>32.886001589999999</v>
      </c>
      <c r="J53" s="2">
        <f>TREND(Calibration!$A$2:$A$4,Calibration!$B$2:$B$4,C53)</f>
        <v>319.74031994597317</v>
      </c>
      <c r="K53" s="2">
        <f>TREND(Calibration!$A$2:$A$4,Calibration!$C$2:$C$4,E53)</f>
        <v>419.75096566577349</v>
      </c>
      <c r="L53" s="2">
        <f>TREND(Calibration!$A$2:$A$4,Calibration!$D$2:$D$4,G53)</f>
        <v>391.3959673740581</v>
      </c>
    </row>
    <row r="54" spans="1:12" x14ac:dyDescent="0.25">
      <c r="A54">
        <v>257670</v>
      </c>
      <c r="B54">
        <v>14.920000079999999</v>
      </c>
      <c r="C54">
        <v>0.30151999000000002</v>
      </c>
      <c r="D54">
        <v>34.972999569999999</v>
      </c>
      <c r="E54">
        <v>0.24698000000000001</v>
      </c>
      <c r="F54">
        <v>37.750999450000002</v>
      </c>
      <c r="G54">
        <v>0.64700000999999996</v>
      </c>
      <c r="H54">
        <v>32.868000029999997</v>
      </c>
      <c r="J54" s="2">
        <f>TREND(Calibration!$A$2:$A$4,Calibration!$B$2:$B$4,C54)</f>
        <v>344.74288313265765</v>
      </c>
      <c r="K54" s="2">
        <f>TREND(Calibration!$A$2:$A$4,Calibration!$C$2:$C$4,E54)</f>
        <v>417.66961522418796</v>
      </c>
      <c r="L54" s="2">
        <f>TREND(Calibration!$A$2:$A$4,Calibration!$D$2:$D$4,G54)</f>
        <v>391.3959673740581</v>
      </c>
    </row>
    <row r="55" spans="1:12" x14ac:dyDescent="0.25">
      <c r="A55">
        <v>262670</v>
      </c>
      <c r="B55">
        <v>14.95600033</v>
      </c>
      <c r="C55">
        <v>0.29671001000000002</v>
      </c>
      <c r="D55">
        <v>34.965999600000004</v>
      </c>
      <c r="E55">
        <v>0.24703</v>
      </c>
      <c r="F55">
        <v>37.726001740000001</v>
      </c>
      <c r="G55">
        <v>0.63719999999999999</v>
      </c>
      <c r="H55">
        <v>32.852001190000003</v>
      </c>
      <c r="J55" s="2">
        <f>TREND(Calibration!$A$2:$A$4,Calibration!$B$2:$B$4,C55)</f>
        <v>323.38195196285324</v>
      </c>
      <c r="K55" s="2">
        <f>TREND(Calibration!$A$2:$A$4,Calibration!$C$2:$C$4,E55)</f>
        <v>418.05503621629668</v>
      </c>
      <c r="L55" s="2">
        <f>TREND(Calibration!$A$2:$A$4,Calibration!$D$2:$D$4,G55)</f>
        <v>385.30732671677276</v>
      </c>
    </row>
    <row r="56" spans="1:12" x14ac:dyDescent="0.25">
      <c r="A56">
        <v>267670</v>
      </c>
      <c r="B56">
        <v>15.04800034</v>
      </c>
      <c r="C56">
        <v>0.29734999000000001</v>
      </c>
      <c r="D56">
        <v>35.016998289999997</v>
      </c>
      <c r="E56">
        <v>0.24725000999999999</v>
      </c>
      <c r="F56">
        <v>37.743000029999997</v>
      </c>
      <c r="G56">
        <v>0.64209998000000001</v>
      </c>
      <c r="H56">
        <v>32.867000580000003</v>
      </c>
      <c r="J56" s="2">
        <f>TREND(Calibration!$A$2:$A$4,Calibration!$B$2:$B$4,C56)</f>
        <v>326.22407786151621</v>
      </c>
      <c r="K56" s="2">
        <f>TREND(Calibration!$A$2:$A$4,Calibration!$C$2:$C$4,E56)</f>
        <v>419.75096566577349</v>
      </c>
      <c r="L56" s="2">
        <f>TREND(Calibration!$A$2:$A$4,Calibration!$D$2:$D$4,G56)</f>
        <v>388.35163151318477</v>
      </c>
    </row>
    <row r="57" spans="1:12" x14ac:dyDescent="0.25">
      <c r="A57">
        <v>272670</v>
      </c>
      <c r="B57">
        <v>15.12899971</v>
      </c>
      <c r="C57">
        <v>0.29800000999999998</v>
      </c>
      <c r="D57">
        <v>35</v>
      </c>
      <c r="E57">
        <v>0.24718999999999999</v>
      </c>
      <c r="F57">
        <v>37.730998990000003</v>
      </c>
      <c r="G57">
        <v>0.64319998</v>
      </c>
      <c r="H57">
        <v>32.86000061</v>
      </c>
      <c r="J57" s="2">
        <f>TREND(Calibration!$A$2:$A$4,Calibration!$B$2:$B$4,C57)</f>
        <v>329.11079100356574</v>
      </c>
      <c r="K57" s="2">
        <f>TREND(Calibration!$A$2:$A$4,Calibration!$C$2:$C$4,E57)</f>
        <v>419.28838339104459</v>
      </c>
      <c r="L57" s="2">
        <f>TREND(Calibration!$A$2:$A$4,Calibration!$D$2:$D$4,G57)</f>
        <v>389.03504966510644</v>
      </c>
    </row>
    <row r="58" spans="1:12" x14ac:dyDescent="0.25">
      <c r="A58">
        <v>277671</v>
      </c>
      <c r="B58">
        <v>15.16800022</v>
      </c>
      <c r="C58">
        <v>0.29994999999999999</v>
      </c>
      <c r="D58">
        <v>35.021999360000002</v>
      </c>
      <c r="E58">
        <v>0.24729999999999999</v>
      </c>
      <c r="F58">
        <v>37.75</v>
      </c>
      <c r="G58">
        <v>0.64209998000000001</v>
      </c>
      <c r="H58">
        <v>32.847000119999997</v>
      </c>
      <c r="J58" s="2">
        <f>TREND(Calibration!$A$2:$A$4,Calibration!$B$2:$B$4,C58)</f>
        <v>337.77061956248031</v>
      </c>
      <c r="K58" s="2">
        <f>TREND(Calibration!$A$2:$A$4,Calibration!$C$2:$C$4,E58)</f>
        <v>420.13630957368377</v>
      </c>
      <c r="L58" s="2">
        <f>TREND(Calibration!$A$2:$A$4,Calibration!$D$2:$D$4,G58)</f>
        <v>388.35163151318477</v>
      </c>
    </row>
    <row r="59" spans="1:12" x14ac:dyDescent="0.25">
      <c r="A59">
        <v>282670</v>
      </c>
      <c r="B59">
        <v>15.135000229999999</v>
      </c>
      <c r="C59">
        <v>0.29984</v>
      </c>
      <c r="D59">
        <v>35.012001040000001</v>
      </c>
      <c r="E59">
        <v>0.24735001000000001</v>
      </c>
      <c r="F59">
        <v>37.734001159999998</v>
      </c>
      <c r="G59">
        <v>0.64480000999999998</v>
      </c>
      <c r="H59">
        <v>32.930000309999997</v>
      </c>
      <c r="J59" s="2">
        <f>TREND(Calibration!$A$2:$A$4,Calibration!$B$2:$B$4,C59)</f>
        <v>337.28211390784577</v>
      </c>
      <c r="K59" s="2">
        <f>TREND(Calibration!$A$2:$A$4,Calibration!$C$2:$C$4,E59)</f>
        <v>420.52180764999116</v>
      </c>
      <c r="L59" s="2">
        <f>TREND(Calibration!$A$2:$A$4,Calibration!$D$2:$D$4,G59)</f>
        <v>390.02913107021482</v>
      </c>
    </row>
    <row r="60" spans="1:12" x14ac:dyDescent="0.25">
      <c r="A60">
        <v>287670</v>
      </c>
      <c r="B60">
        <v>15.126000400000001</v>
      </c>
      <c r="C60">
        <v>0.29978999000000001</v>
      </c>
      <c r="D60">
        <v>35.012001040000001</v>
      </c>
      <c r="E60">
        <v>0.24729999999999999</v>
      </c>
      <c r="F60">
        <v>37.736999509999997</v>
      </c>
      <c r="G60">
        <v>0.64480000999999998</v>
      </c>
      <c r="H60">
        <v>32.901000979999999</v>
      </c>
      <c r="J60" s="2">
        <f>TREND(Calibration!$A$2:$A$4,Calibration!$B$2:$B$4,C60)</f>
        <v>337.06002147340701</v>
      </c>
      <c r="K60" s="2">
        <f>TREND(Calibration!$A$2:$A$4,Calibration!$C$2:$C$4,E60)</f>
        <v>420.13630957368377</v>
      </c>
      <c r="L60" s="2">
        <f>TREND(Calibration!$A$2:$A$4,Calibration!$D$2:$D$4,G60)</f>
        <v>390.02913107021482</v>
      </c>
    </row>
    <row r="61" spans="1:12" x14ac:dyDescent="0.25">
      <c r="A61">
        <v>292670</v>
      </c>
      <c r="B61">
        <v>15.06200027</v>
      </c>
      <c r="C61">
        <v>0.30037998999999999</v>
      </c>
      <c r="D61">
        <v>35.028999329999998</v>
      </c>
      <c r="E61">
        <v>0.24751999999999999</v>
      </c>
      <c r="F61">
        <v>37.752998349999999</v>
      </c>
      <c r="G61">
        <v>0.65399998000000004</v>
      </c>
      <c r="H61">
        <v>32.95299911</v>
      </c>
      <c r="J61" s="2">
        <f>TREND(Calibration!$A$2:$A$4,Calibration!$B$2:$B$4,C61)</f>
        <v>339.68018816644621</v>
      </c>
      <c r="K61" s="2">
        <f>TREND(Calibration!$A$2:$A$4,Calibration!$C$2:$C$4,E61)</f>
        <v>421.83216193896237</v>
      </c>
      <c r="L61" s="2">
        <f>TREND(Calibration!$A$2:$A$4,Calibration!$D$2:$D$4,G61)</f>
        <v>395.74497333851917</v>
      </c>
    </row>
    <row r="62" spans="1:12" x14ac:dyDescent="0.25">
      <c r="A62">
        <v>297670</v>
      </c>
      <c r="B62">
        <v>15.010000229999999</v>
      </c>
      <c r="C62">
        <v>0.30199999</v>
      </c>
      <c r="D62">
        <v>34.986999509999997</v>
      </c>
      <c r="E62">
        <v>0.24751999999999999</v>
      </c>
      <c r="F62">
        <v>37.765998840000002</v>
      </c>
      <c r="G62">
        <v>0.65399998000000004</v>
      </c>
      <c r="H62">
        <v>32.972000119999997</v>
      </c>
      <c r="J62" s="2">
        <f>TREND(Calibration!$A$2:$A$4,Calibration!$B$2:$B$4,C62)</f>
        <v>346.87454417106233</v>
      </c>
      <c r="K62" s="2">
        <f>TREND(Calibration!$A$2:$A$4,Calibration!$C$2:$C$4,E62)</f>
        <v>421.83216193896237</v>
      </c>
      <c r="L62" s="2">
        <f>TREND(Calibration!$A$2:$A$4,Calibration!$D$2:$D$4,G62)</f>
        <v>395.74497333851917</v>
      </c>
    </row>
    <row r="63" spans="1:12" x14ac:dyDescent="0.25">
      <c r="A63">
        <v>302670</v>
      </c>
      <c r="B63">
        <v>14.977999690000001</v>
      </c>
      <c r="C63">
        <v>0.30362001</v>
      </c>
      <c r="D63">
        <v>35.013000490000003</v>
      </c>
      <c r="E63">
        <v>0.24751999999999999</v>
      </c>
      <c r="F63">
        <v>37.793998719999998</v>
      </c>
      <c r="G63">
        <v>0.66049999000000004</v>
      </c>
      <c r="H63">
        <v>32.901000979999999</v>
      </c>
      <c r="J63" s="2">
        <f>TREND(Calibration!$A$2:$A$4,Calibration!$B$2:$B$4,C63)</f>
        <v>354.06898899488829</v>
      </c>
      <c r="K63" s="2">
        <f>TREND(Calibration!$A$2:$A$4,Calibration!$C$2:$C$4,E63)</f>
        <v>421.83216193896237</v>
      </c>
      <c r="L63" s="2">
        <f>TREND(Calibration!$A$2:$A$4,Calibration!$D$2:$D$4,G63)</f>
        <v>399.78335954003956</v>
      </c>
    </row>
    <row r="64" spans="1:12" x14ac:dyDescent="0.25">
      <c r="A64">
        <v>307670</v>
      </c>
      <c r="B64">
        <v>15.00399971</v>
      </c>
      <c r="C64">
        <v>0.29881001000000001</v>
      </c>
      <c r="D64">
        <v>34.974998470000003</v>
      </c>
      <c r="E64">
        <v>0.24725000999999999</v>
      </c>
      <c r="F64">
        <v>37.758998869999999</v>
      </c>
      <c r="G64">
        <v>0.66799998000000005</v>
      </c>
      <c r="H64">
        <v>32.95299911</v>
      </c>
      <c r="J64" s="2">
        <f>TREND(Calibration!$A$2:$A$4,Calibration!$B$2:$B$4,C64)</f>
        <v>332.70796900587402</v>
      </c>
      <c r="K64" s="2">
        <f>TREND(Calibration!$A$2:$A$4,Calibration!$C$2:$C$4,E64)</f>
        <v>419.75096566577349</v>
      </c>
      <c r="L64" s="2">
        <f>TREND(Calibration!$A$2:$A$4,Calibration!$D$2:$D$4,G64)</f>
        <v>404.44302254479499</v>
      </c>
    </row>
    <row r="65" spans="1:12" x14ac:dyDescent="0.25">
      <c r="A65">
        <v>312680</v>
      </c>
      <c r="B65">
        <v>15.05200005</v>
      </c>
      <c r="C65">
        <v>0.29854000000000003</v>
      </c>
      <c r="D65">
        <v>34.9679985</v>
      </c>
      <c r="E65">
        <v>0.24751999999999999</v>
      </c>
      <c r="F65">
        <v>37.765998840000002</v>
      </c>
      <c r="G65">
        <v>0.67129998999999996</v>
      </c>
      <c r="H65">
        <v>32.987998959999999</v>
      </c>
      <c r="J65" s="2">
        <f>TREND(Calibration!$A$2:$A$4,Calibration!$B$2:$B$4,C65)</f>
        <v>331.50886526216641</v>
      </c>
      <c r="K65" s="2">
        <f>TREND(Calibration!$A$2:$A$4,Calibration!$C$2:$C$4,E65)</f>
        <v>421.83216193896237</v>
      </c>
      <c r="L65" s="2">
        <f>TREND(Calibration!$A$2:$A$4,Calibration!$D$2:$D$4,G65)</f>
        <v>406.49328321345223</v>
      </c>
    </row>
    <row r="66" spans="1:12" x14ac:dyDescent="0.25">
      <c r="A66">
        <v>317673</v>
      </c>
      <c r="B66">
        <v>15.1079998</v>
      </c>
      <c r="C66">
        <v>0.29925001000000001</v>
      </c>
      <c r="D66">
        <v>35.009998320000001</v>
      </c>
      <c r="E66">
        <v>0.24729999999999999</v>
      </c>
      <c r="F66">
        <v>37.79700089</v>
      </c>
      <c r="G66">
        <v>0.66860001999999996</v>
      </c>
      <c r="H66">
        <v>32.891998289999997</v>
      </c>
      <c r="J66" s="2">
        <f>TREND(Calibration!$A$2:$A$4,Calibration!$B$2:$B$4,C66)</f>
        <v>334.66199162441171</v>
      </c>
      <c r="K66" s="2">
        <f>TREND(Calibration!$A$2:$A$4,Calibration!$C$2:$C$4,E66)</f>
        <v>420.13630957368377</v>
      </c>
      <c r="L66" s="2">
        <f>TREND(Calibration!$A$2:$A$4,Calibration!$D$2:$D$4,G66)</f>
        <v>404.81582093377591</v>
      </c>
    </row>
    <row r="67" spans="1:12" x14ac:dyDescent="0.25">
      <c r="A67">
        <v>322679</v>
      </c>
      <c r="B67">
        <v>15.19499969</v>
      </c>
      <c r="C67">
        <v>0.29925001000000001</v>
      </c>
      <c r="D67">
        <v>34.974998470000003</v>
      </c>
      <c r="E67">
        <v>0.24762000000000001</v>
      </c>
      <c r="F67">
        <v>37.799999239999998</v>
      </c>
      <c r="G67">
        <v>0.67019998999999997</v>
      </c>
      <c r="H67">
        <v>32.856998439999998</v>
      </c>
      <c r="J67" s="2">
        <f>TREND(Calibration!$A$2:$A$4,Calibration!$B$2:$B$4,C67)</f>
        <v>334.66199162441171</v>
      </c>
      <c r="K67" s="2">
        <f>TREND(Calibration!$A$2:$A$4,Calibration!$C$2:$C$4,E67)</f>
        <v>422.60300392317981</v>
      </c>
      <c r="L67" s="2">
        <f>TREND(Calibration!$A$2:$A$4,Calibration!$D$2:$D$4,G67)</f>
        <v>405.80986506153056</v>
      </c>
    </row>
    <row r="68" spans="1:12" x14ac:dyDescent="0.25">
      <c r="A68">
        <v>327670</v>
      </c>
      <c r="B68">
        <v>15.178999900000001</v>
      </c>
      <c r="C68">
        <v>0.29892001000000001</v>
      </c>
      <c r="D68">
        <v>35.022998809999997</v>
      </c>
      <c r="E68">
        <v>0.24751999999999999</v>
      </c>
      <c r="F68">
        <v>37.771999360000002</v>
      </c>
      <c r="G68">
        <v>0.66589999</v>
      </c>
      <c r="H68">
        <v>32.833999630000001</v>
      </c>
      <c r="J68" s="2">
        <f>TREND(Calibration!$A$2:$A$4,Calibration!$B$2:$B$4,C68)</f>
        <v>333.19647466050833</v>
      </c>
      <c r="K68" s="2">
        <f>TREND(Calibration!$A$2:$A$4,Calibration!$C$2:$C$4,E68)</f>
        <v>421.83216193896237</v>
      </c>
      <c r="L68" s="2">
        <f>TREND(Calibration!$A$2:$A$4,Calibration!$D$2:$D$4,G68)</f>
        <v>403.13832137674586</v>
      </c>
    </row>
    <row r="69" spans="1:12" x14ac:dyDescent="0.25">
      <c r="A69">
        <v>332670</v>
      </c>
      <c r="B69">
        <v>15.16899967</v>
      </c>
      <c r="C69">
        <v>0.30281001000000002</v>
      </c>
      <c r="D69">
        <v>35.015998840000002</v>
      </c>
      <c r="E69">
        <v>0.24767998999999999</v>
      </c>
      <c r="F69">
        <v>37.736999509999997</v>
      </c>
      <c r="G69">
        <v>0.66799998000000005</v>
      </c>
      <c r="H69">
        <v>32.945999149999999</v>
      </c>
      <c r="J69" s="2">
        <f>TREND(Calibration!$A$2:$A$4,Calibration!$B$2:$B$4,C69)</f>
        <v>350.47181099258023</v>
      </c>
      <c r="K69" s="2">
        <f>TREND(Calibration!$A$2:$A$4,Calibration!$C$2:$C$4,E69)</f>
        <v>423.06543202951184</v>
      </c>
      <c r="L69" s="2">
        <f>TREND(Calibration!$A$2:$A$4,Calibration!$D$2:$D$4,G69)</f>
        <v>404.44302254479499</v>
      </c>
    </row>
    <row r="70" spans="1:12" x14ac:dyDescent="0.25">
      <c r="A70">
        <v>337670</v>
      </c>
      <c r="B70">
        <v>15.12699986</v>
      </c>
      <c r="C70">
        <v>0.30314001000000002</v>
      </c>
      <c r="D70">
        <v>35.026000979999999</v>
      </c>
      <c r="E70">
        <v>0.24806</v>
      </c>
      <c r="F70">
        <v>37.752998349999999</v>
      </c>
      <c r="G70">
        <v>0.67070001000000001</v>
      </c>
      <c r="H70">
        <v>32.921001429999997</v>
      </c>
      <c r="J70" s="2">
        <f>TREND(Calibration!$A$2:$A$4,Calibration!$B$2:$B$4,C70)</f>
        <v>351.93732795648361</v>
      </c>
      <c r="K70" s="2">
        <f>TREND(Calibration!$A$2:$A$4,Calibration!$C$2:$C$4,E70)</f>
        <v>425.99470865373678</v>
      </c>
      <c r="L70" s="2">
        <f>TREND(Calibration!$A$2:$A$4,Calibration!$D$2:$D$4,G70)</f>
        <v>406.12052210182503</v>
      </c>
    </row>
    <row r="71" spans="1:12" x14ac:dyDescent="0.25">
      <c r="A71">
        <v>342670</v>
      </c>
      <c r="B71">
        <v>15.100999829999999</v>
      </c>
      <c r="C71">
        <v>0.29903001000000001</v>
      </c>
      <c r="D71">
        <v>34.997001650000001</v>
      </c>
      <c r="E71">
        <v>0.24795</v>
      </c>
      <c r="F71">
        <v>37.736999509999997</v>
      </c>
      <c r="G71">
        <v>0.67180002000000005</v>
      </c>
      <c r="H71">
        <v>32.958999630000001</v>
      </c>
      <c r="J71" s="2">
        <f>TREND(Calibration!$A$2:$A$4,Calibration!$B$2:$B$4,C71)</f>
        <v>333.68498031514287</v>
      </c>
      <c r="K71" s="2">
        <f>TREND(Calibration!$A$2:$A$4,Calibration!$C$2:$C$4,E71)</f>
        <v>425.14678247109759</v>
      </c>
      <c r="L71" s="2">
        <f>TREND(Calibration!$A$2:$A$4,Calibration!$D$2:$D$4,G71)</f>
        <v>406.80394646663905</v>
      </c>
    </row>
    <row r="72" spans="1:12" x14ac:dyDescent="0.25">
      <c r="A72">
        <v>347670</v>
      </c>
      <c r="B72">
        <v>15.07499981</v>
      </c>
      <c r="C72">
        <v>0.30070998999999998</v>
      </c>
      <c r="D72">
        <v>35.0320015</v>
      </c>
      <c r="E72">
        <v>0.24795</v>
      </c>
      <c r="F72">
        <v>37.75</v>
      </c>
      <c r="G72">
        <v>0.67720002000000001</v>
      </c>
      <c r="H72">
        <v>32.943000789999999</v>
      </c>
      <c r="J72" s="2">
        <f>TREND(Calibration!$A$2:$A$4,Calibration!$B$2:$B$4,C72)</f>
        <v>341.14570513034937</v>
      </c>
      <c r="K72" s="2">
        <f>TREND(Calibration!$A$2:$A$4,Calibration!$C$2:$C$4,E72)</f>
        <v>425.14678247109759</v>
      </c>
      <c r="L72" s="2">
        <f>TREND(Calibration!$A$2:$A$4,Calibration!$D$2:$D$4,G72)</f>
        <v>410.15890830334536</v>
      </c>
    </row>
    <row r="73" spans="1:12" x14ac:dyDescent="0.25">
      <c r="A73">
        <v>352670</v>
      </c>
      <c r="B73">
        <v>15.05200005</v>
      </c>
      <c r="C73">
        <v>0.29822000999999998</v>
      </c>
      <c r="D73">
        <v>35.020000459999999</v>
      </c>
      <c r="E73">
        <v>0.24789</v>
      </c>
      <c r="F73">
        <v>37.769001009999997</v>
      </c>
      <c r="G73">
        <v>0.67070001000000001</v>
      </c>
      <c r="H73">
        <v>32.939998629999998</v>
      </c>
      <c r="J73" s="2">
        <f>TREND(Calibration!$A$2:$A$4,Calibration!$B$2:$B$4,C73)</f>
        <v>330.08780231283458</v>
      </c>
      <c r="K73" s="2">
        <f>TREND(Calibration!$A$2:$A$4,Calibration!$C$2:$C$4,E73)</f>
        <v>424.68427728056713</v>
      </c>
      <c r="L73" s="2">
        <f>TREND(Calibration!$A$2:$A$4,Calibration!$D$2:$D$4,G73)</f>
        <v>406.12052210182503</v>
      </c>
    </row>
    <row r="74" spans="1:12" x14ac:dyDescent="0.25">
      <c r="A74">
        <v>357680</v>
      </c>
      <c r="B74">
        <v>15.059000019999999</v>
      </c>
      <c r="C74">
        <v>0.29675998999999997</v>
      </c>
      <c r="D74">
        <v>35.022998809999997</v>
      </c>
      <c r="E74">
        <v>0.24849001000000001</v>
      </c>
      <c r="F74">
        <v>37.806999210000001</v>
      </c>
      <c r="G74">
        <v>0.69499999000000001</v>
      </c>
      <c r="H74">
        <v>32.958999630000001</v>
      </c>
      <c r="J74" s="2">
        <f>TREND(Calibration!$A$2:$A$4,Calibration!$B$2:$B$4,C74)</f>
        <v>323.60391116847677</v>
      </c>
      <c r="K74" s="2">
        <f>TREND(Calibration!$A$2:$A$4,Calibration!$C$2:$C$4,E74)</f>
        <v>429.30940627007067</v>
      </c>
      <c r="L74" s="2">
        <f>TREND(Calibration!$A$2:$A$4,Calibration!$D$2:$D$4,G74)</f>
        <v>421.21783794121916</v>
      </c>
    </row>
    <row r="75" spans="1:12" x14ac:dyDescent="0.25">
      <c r="A75">
        <v>362680</v>
      </c>
      <c r="B75">
        <v>15</v>
      </c>
      <c r="C75">
        <v>0.30388999</v>
      </c>
      <c r="D75">
        <v>35.006999970000003</v>
      </c>
      <c r="E75">
        <v>0.24849001000000001</v>
      </c>
      <c r="F75">
        <v>37.784999849999998</v>
      </c>
      <c r="G75">
        <v>0.69289999999999996</v>
      </c>
      <c r="H75">
        <v>33.011001589999999</v>
      </c>
      <c r="J75" s="2">
        <f>TREND(Calibration!$A$2:$A$4,Calibration!$B$2:$B$4,C75)</f>
        <v>355.26795950978089</v>
      </c>
      <c r="K75" s="2">
        <f>TREND(Calibration!$A$2:$A$4,Calibration!$C$2:$C$4,E75)</f>
        <v>429.30940627007067</v>
      </c>
      <c r="L75" s="2">
        <f>TREND(Calibration!$A$2:$A$4,Calibration!$D$2:$D$4,G75)</f>
        <v>419.91313677317004</v>
      </c>
    </row>
    <row r="76" spans="1:12" x14ac:dyDescent="0.25">
      <c r="A76">
        <v>367670</v>
      </c>
      <c r="B76">
        <v>14.977999690000001</v>
      </c>
      <c r="C76">
        <v>0.30379</v>
      </c>
      <c r="D76">
        <v>35.015998840000002</v>
      </c>
      <c r="E76">
        <v>0.24854000000000001</v>
      </c>
      <c r="F76">
        <v>37.780998230000002</v>
      </c>
      <c r="G76">
        <v>0.69069999000000004</v>
      </c>
      <c r="H76">
        <v>32.875999450000002</v>
      </c>
      <c r="J76" s="2">
        <f>TREND(Calibration!$A$2:$A$4,Calibration!$B$2:$B$4,C76)</f>
        <v>354.82390786971837</v>
      </c>
      <c r="K76" s="2">
        <f>TREND(Calibration!$A$2:$A$4,Calibration!$C$2:$C$4,E76)</f>
        <v>429.69475017798095</v>
      </c>
      <c r="L76" s="2">
        <f>TREND(Calibration!$A$2:$A$4,Calibration!$D$2:$D$4,G76)</f>
        <v>418.54629425643446</v>
      </c>
    </row>
    <row r="77" spans="1:12" x14ac:dyDescent="0.25">
      <c r="A77">
        <v>372670</v>
      </c>
      <c r="B77">
        <v>15</v>
      </c>
      <c r="C77">
        <v>0.30103001000000001</v>
      </c>
      <c r="D77">
        <v>35.063999180000003</v>
      </c>
      <c r="E77">
        <v>0.24860001000000001</v>
      </c>
      <c r="F77">
        <v>37.727001190000003</v>
      </c>
      <c r="G77">
        <v>0.68480003</v>
      </c>
      <c r="H77">
        <v>32.862998959999999</v>
      </c>
      <c r="J77" s="2">
        <f>TREND(Calibration!$A$2:$A$4,Calibration!$B$2:$B$4,C77)</f>
        <v>342.56690130849597</v>
      </c>
      <c r="K77" s="2">
        <f>TREND(Calibration!$A$2:$A$4,Calibration!$C$2:$C$4,E77)</f>
        <v>430.15733245270985</v>
      </c>
      <c r="L77" s="2">
        <f>TREND(Calibration!$A$2:$A$4,Calibration!$D$2:$D$4,G77)</f>
        <v>414.88071265678735</v>
      </c>
    </row>
    <row r="78" spans="1:12" x14ac:dyDescent="0.25">
      <c r="A78">
        <v>377670</v>
      </c>
      <c r="B78">
        <v>15.022999759999999</v>
      </c>
      <c r="C78">
        <v>0.29822000999999998</v>
      </c>
      <c r="D78">
        <v>35.048000340000002</v>
      </c>
      <c r="E78">
        <v>0.24822</v>
      </c>
      <c r="F78">
        <v>37.752998349999999</v>
      </c>
      <c r="G78">
        <v>0.68529998999999997</v>
      </c>
      <c r="H78">
        <v>32.891998289999997</v>
      </c>
      <c r="J78" s="2">
        <f>TREND(Calibration!$A$2:$A$4,Calibration!$B$2:$B$4,C78)</f>
        <v>330.08780231283458</v>
      </c>
      <c r="K78" s="2">
        <f>TREND(Calibration!$A$2:$A$4,Calibration!$C$2:$C$4,E78)</f>
        <v>427.22805582848491</v>
      </c>
      <c r="L78" s="2">
        <f>TREND(Calibration!$A$2:$A$4,Calibration!$D$2:$D$4,G78)</f>
        <v>415.19133241972804</v>
      </c>
    </row>
    <row r="79" spans="1:12" x14ac:dyDescent="0.25">
      <c r="A79">
        <v>382678</v>
      </c>
      <c r="B79">
        <v>15.022999759999999</v>
      </c>
      <c r="C79">
        <v>0.30226999999999998</v>
      </c>
      <c r="D79">
        <v>35.061000819999997</v>
      </c>
      <c r="E79">
        <v>0.24826999999999999</v>
      </c>
      <c r="F79">
        <v>37.736999509999997</v>
      </c>
      <c r="G79">
        <v>0.69069999000000004</v>
      </c>
      <c r="H79">
        <v>32.921001429999997</v>
      </c>
      <c r="J79" s="2">
        <f>TREND(Calibration!$A$2:$A$4,Calibration!$B$2:$B$4,C79)</f>
        <v>348.07364791476994</v>
      </c>
      <c r="K79" s="2">
        <f>TREND(Calibration!$A$2:$A$4,Calibration!$C$2:$C$4,E79)</f>
        <v>427.61347682059341</v>
      </c>
      <c r="L79" s="2">
        <f>TREND(Calibration!$A$2:$A$4,Calibration!$D$2:$D$4,G79)</f>
        <v>418.54629425643446</v>
      </c>
    </row>
    <row r="80" spans="1:12" x14ac:dyDescent="0.25">
      <c r="A80">
        <v>387670</v>
      </c>
      <c r="B80">
        <v>14.96500015</v>
      </c>
      <c r="C80">
        <v>0.30135000000000001</v>
      </c>
      <c r="D80">
        <v>35.048000340000002</v>
      </c>
      <c r="E80">
        <v>0.24762000000000001</v>
      </c>
      <c r="F80">
        <v>37.758998869999999</v>
      </c>
      <c r="G80">
        <v>0.69289999999999996</v>
      </c>
      <c r="H80">
        <v>32.879001619999997</v>
      </c>
      <c r="J80" s="2">
        <f>TREND(Calibration!$A$2:$A$4,Calibration!$B$2:$B$4,C80)</f>
        <v>343.98796425782757</v>
      </c>
      <c r="K80" s="2">
        <f>TREND(Calibration!$A$2:$A$4,Calibration!$C$2:$C$4,E80)</f>
        <v>422.60300392317981</v>
      </c>
      <c r="L80" s="2">
        <f>TREND(Calibration!$A$2:$A$4,Calibration!$D$2:$D$4,G80)</f>
        <v>419.91313677317004</v>
      </c>
    </row>
    <row r="81" spans="1:12" x14ac:dyDescent="0.25">
      <c r="A81">
        <v>392670</v>
      </c>
      <c r="B81">
        <v>14.88099957</v>
      </c>
      <c r="C81">
        <v>0.30157</v>
      </c>
      <c r="D81">
        <v>35.055999759999999</v>
      </c>
      <c r="E81">
        <v>0.24773000000000001</v>
      </c>
      <c r="F81">
        <v>37.755001069999999</v>
      </c>
      <c r="G81">
        <v>0.69450003000000005</v>
      </c>
      <c r="H81">
        <v>32.828998570000003</v>
      </c>
      <c r="J81" s="2">
        <f>TREND(Calibration!$A$2:$A$4,Calibration!$B$2:$B$4,C81)</f>
        <v>344.96497556709642</v>
      </c>
      <c r="K81" s="2">
        <f>TREND(Calibration!$A$2:$A$4,Calibration!$C$2:$C$4,E81)</f>
        <v>423.45093010581922</v>
      </c>
      <c r="L81" s="2">
        <f>TREND(Calibration!$A$2:$A$4,Calibration!$D$2:$D$4,G81)</f>
        <v>420.90721817827847</v>
      </c>
    </row>
    <row r="82" spans="1:12" x14ac:dyDescent="0.25">
      <c r="A82">
        <v>397670</v>
      </c>
      <c r="B82">
        <v>14.90999985</v>
      </c>
      <c r="C82">
        <v>0.30107999000000002</v>
      </c>
      <c r="D82">
        <v>35.062000269999999</v>
      </c>
      <c r="E82">
        <v>0.24767998999999999</v>
      </c>
      <c r="F82">
        <v>37.744998930000001</v>
      </c>
      <c r="G82">
        <v>0.69179999999999997</v>
      </c>
      <c r="H82">
        <v>32.854999540000001</v>
      </c>
      <c r="J82" s="2">
        <f>TREND(Calibration!$A$2:$A$4,Calibration!$B$2:$B$4,C82)</f>
        <v>342.78886051411996</v>
      </c>
      <c r="K82" s="2">
        <f>TREND(Calibration!$A$2:$A$4,Calibration!$C$2:$C$4,E82)</f>
        <v>423.06543202951184</v>
      </c>
      <c r="L82" s="2">
        <f>TREND(Calibration!$A$2:$A$4,Calibration!$D$2:$D$4,G82)</f>
        <v>419.22971862124837</v>
      </c>
    </row>
    <row r="83" spans="1:12" x14ac:dyDescent="0.25">
      <c r="A83">
        <v>402671</v>
      </c>
      <c r="B83">
        <v>15</v>
      </c>
      <c r="C83">
        <v>0.30226999999999998</v>
      </c>
      <c r="D83">
        <v>35.048000340000002</v>
      </c>
      <c r="E83">
        <v>0.24795</v>
      </c>
      <c r="F83">
        <v>37.762001040000001</v>
      </c>
      <c r="G83">
        <v>0.69830000000000003</v>
      </c>
      <c r="H83">
        <v>32.862998959999999</v>
      </c>
      <c r="J83" s="2">
        <f>TREND(Calibration!$A$2:$A$4,Calibration!$B$2:$B$4,C83)</f>
        <v>348.07364791476994</v>
      </c>
      <c r="K83" s="2">
        <f>TREND(Calibration!$A$2:$A$4,Calibration!$C$2:$C$4,E83)</f>
        <v>425.14678247109759</v>
      </c>
      <c r="L83" s="2">
        <f>TREND(Calibration!$A$2:$A$4,Calibration!$D$2:$D$4,G83)</f>
        <v>423.26809860987646</v>
      </c>
    </row>
    <row r="84" spans="1:12" x14ac:dyDescent="0.25">
      <c r="A84">
        <v>407670</v>
      </c>
      <c r="B84">
        <v>15.14299965</v>
      </c>
      <c r="C84">
        <v>0.30226999999999998</v>
      </c>
      <c r="D84">
        <v>35.070999149999999</v>
      </c>
      <c r="E84">
        <v>0.24789</v>
      </c>
      <c r="F84">
        <v>37.730998990000003</v>
      </c>
      <c r="G84">
        <v>0.69340002999999995</v>
      </c>
      <c r="H84">
        <v>32.866001130000001</v>
      </c>
      <c r="J84" s="2">
        <f>TREND(Calibration!$A$2:$A$4,Calibration!$B$2:$B$4,C84)</f>
        <v>348.07364791476994</v>
      </c>
      <c r="K84" s="2">
        <f>TREND(Calibration!$A$2:$A$4,Calibration!$C$2:$C$4,E84)</f>
        <v>424.68427728056713</v>
      </c>
      <c r="L84" s="2">
        <f>TREND(Calibration!$A$2:$A$4,Calibration!$D$2:$D$4,G84)</f>
        <v>420.22380002635674</v>
      </c>
    </row>
    <row r="85" spans="1:12" x14ac:dyDescent="0.25">
      <c r="A85">
        <v>412671</v>
      </c>
      <c r="B85">
        <v>15.18999958</v>
      </c>
      <c r="C85">
        <v>0.30092001000000002</v>
      </c>
      <c r="D85">
        <v>34.999000549999998</v>
      </c>
      <c r="E85">
        <v>0.24789</v>
      </c>
      <c r="F85">
        <v>37.722000119999997</v>
      </c>
      <c r="G85">
        <v>0.70370001000000004</v>
      </c>
      <c r="H85">
        <v>32.82400131</v>
      </c>
      <c r="J85" s="2">
        <f>TREND(Calibration!$A$2:$A$4,Calibration!$B$2:$B$4,C85)</f>
        <v>342.07839565386166</v>
      </c>
      <c r="K85" s="2">
        <f>TREND(Calibration!$A$2:$A$4,Calibration!$C$2:$C$4,E85)</f>
        <v>424.68427728056713</v>
      </c>
      <c r="L85" s="2">
        <f>TREND(Calibration!$A$2:$A$4,Calibration!$D$2:$D$4,G85)</f>
        <v>426.62306665947517</v>
      </c>
    </row>
    <row r="86" spans="1:12" x14ac:dyDescent="0.25">
      <c r="A86">
        <v>417670</v>
      </c>
      <c r="B86">
        <v>15.17700005</v>
      </c>
      <c r="C86">
        <v>0.29692000000000002</v>
      </c>
      <c r="D86">
        <v>34.980998990000003</v>
      </c>
      <c r="E86">
        <v>0.24795</v>
      </c>
      <c r="F86">
        <v>37.682998660000003</v>
      </c>
      <c r="G86">
        <v>0.69830000000000003</v>
      </c>
      <c r="H86">
        <v>32.84500122</v>
      </c>
      <c r="J86" s="2">
        <f>TREND(Calibration!$A$2:$A$4,Calibration!$B$2:$B$4,C86)</f>
        <v>324.3145092575503</v>
      </c>
      <c r="K86" s="2">
        <f>TREND(Calibration!$A$2:$A$4,Calibration!$C$2:$C$4,E86)</f>
        <v>425.14678247109759</v>
      </c>
      <c r="L86" s="2">
        <f>TREND(Calibration!$A$2:$A$4,Calibration!$D$2:$D$4,G86)</f>
        <v>423.26809860987646</v>
      </c>
    </row>
    <row r="87" spans="1:12" x14ac:dyDescent="0.25">
      <c r="A87">
        <v>422671</v>
      </c>
      <c r="B87">
        <v>15.24400043</v>
      </c>
      <c r="C87">
        <v>0.29675998999999997</v>
      </c>
      <c r="D87">
        <v>35.006000520000001</v>
      </c>
      <c r="E87">
        <v>0.24815999999999999</v>
      </c>
      <c r="F87">
        <v>37.769001009999997</v>
      </c>
      <c r="G87">
        <v>0.70910001</v>
      </c>
      <c r="H87">
        <v>32.86000061</v>
      </c>
      <c r="J87" s="2">
        <f>TREND(Calibration!$A$2:$A$4,Calibration!$B$2:$B$4,C87)</f>
        <v>323.60391116847677</v>
      </c>
      <c r="K87" s="2">
        <f>TREND(Calibration!$A$2:$A$4,Calibration!$C$2:$C$4,E87)</f>
        <v>426.76555063795422</v>
      </c>
      <c r="L87" s="2">
        <f>TREND(Calibration!$A$2:$A$4,Calibration!$D$2:$D$4,G87)</f>
        <v>429.97802849618148</v>
      </c>
    </row>
    <row r="88" spans="1:12" x14ac:dyDescent="0.25">
      <c r="A88">
        <v>427670</v>
      </c>
      <c r="B88">
        <v>15.18299961</v>
      </c>
      <c r="C88">
        <v>0.29756999000000001</v>
      </c>
      <c r="D88">
        <v>35.037998199999997</v>
      </c>
      <c r="E88">
        <v>0.24860001000000001</v>
      </c>
      <c r="F88">
        <v>37.747001650000001</v>
      </c>
      <c r="G88">
        <v>0.70959996999999997</v>
      </c>
      <c r="H88">
        <v>32.856998439999998</v>
      </c>
      <c r="J88" s="2">
        <f>TREND(Calibration!$A$2:$A$4,Calibration!$B$2:$B$4,C88)</f>
        <v>327.20108917078505</v>
      </c>
      <c r="K88" s="2">
        <f>TREND(Calibration!$A$2:$A$4,Calibration!$C$2:$C$4,E88)</f>
        <v>430.15733245270985</v>
      </c>
      <c r="L88" s="2">
        <f>TREND(Calibration!$A$2:$A$4,Calibration!$D$2:$D$4,G88)</f>
        <v>430.28864825912217</v>
      </c>
    </row>
    <row r="89" spans="1:12" x14ac:dyDescent="0.25">
      <c r="A89">
        <v>432679</v>
      </c>
      <c r="B89">
        <v>15.163999560000001</v>
      </c>
      <c r="C89">
        <v>0.29767999000000001</v>
      </c>
      <c r="D89">
        <v>34.983001710000003</v>
      </c>
      <c r="E89">
        <v>0.24854000000000001</v>
      </c>
      <c r="F89">
        <v>37.756999970000003</v>
      </c>
      <c r="G89">
        <v>0.72310001000000002</v>
      </c>
      <c r="H89">
        <v>32.94900131</v>
      </c>
      <c r="J89" s="2">
        <f>TREND(Calibration!$A$2:$A$4,Calibration!$B$2:$B$4,C89)</f>
        <v>327.68959482541936</v>
      </c>
      <c r="K89" s="2">
        <f>TREND(Calibration!$A$2:$A$4,Calibration!$C$2:$C$4,E89)</f>
        <v>429.69475017798095</v>
      </c>
      <c r="L89" s="2">
        <f>TREND(Calibration!$A$2:$A$4,Calibration!$D$2:$D$4,G89)</f>
        <v>438.67607770245729</v>
      </c>
    </row>
    <row r="90" spans="1:12" x14ac:dyDescent="0.25">
      <c r="A90">
        <v>437670</v>
      </c>
      <c r="B90">
        <v>15.06999969</v>
      </c>
      <c r="C90">
        <v>0.29789000999999998</v>
      </c>
      <c r="D90">
        <v>34.972999569999999</v>
      </c>
      <c r="E90">
        <v>0.24887000000000001</v>
      </c>
      <c r="F90">
        <v>37.754001619999997</v>
      </c>
      <c r="G90">
        <v>0.72199999999999998</v>
      </c>
      <c r="H90">
        <v>32.875999450000002</v>
      </c>
      <c r="J90" s="2">
        <f>TREND(Calibration!$A$2:$A$4,Calibration!$B$2:$B$4,C90)</f>
        <v>328.62228534893143</v>
      </c>
      <c r="K90" s="2">
        <f>TREND(Calibration!$A$2:$A$4,Calibration!$C$2:$C$4,E90)</f>
        <v>432.23852872589873</v>
      </c>
      <c r="L90" s="2">
        <f>TREND(Calibration!$A$2:$A$4,Calibration!$D$2:$D$4,G90)</f>
        <v>437.99265333764333</v>
      </c>
    </row>
    <row r="91" spans="1:12" x14ac:dyDescent="0.25">
      <c r="A91">
        <v>442670</v>
      </c>
      <c r="B91">
        <v>14.998999599999999</v>
      </c>
      <c r="C91">
        <v>0.30103001000000001</v>
      </c>
      <c r="D91">
        <v>35.002998349999999</v>
      </c>
      <c r="E91">
        <v>0.24918999999999999</v>
      </c>
      <c r="F91">
        <v>37.67599869</v>
      </c>
      <c r="G91">
        <v>0.70529997</v>
      </c>
      <c r="H91">
        <v>32.861999509999997</v>
      </c>
      <c r="J91" s="2">
        <f>TREND(Calibration!$A$2:$A$4,Calibration!$B$2:$B$4,C91)</f>
        <v>342.56690130849597</v>
      </c>
      <c r="K91" s="2">
        <f>TREND(Calibration!$A$2:$A$4,Calibration!$C$2:$C$4,E91)</f>
        <v>434.70522307539454</v>
      </c>
      <c r="L91" s="2">
        <f>TREND(Calibration!$A$2:$A$4,Calibration!$D$2:$D$4,G91)</f>
        <v>427.61710457433747</v>
      </c>
    </row>
    <row r="92" spans="1:12" x14ac:dyDescent="0.25">
      <c r="A92">
        <v>447670</v>
      </c>
      <c r="B92">
        <v>14.972999570000001</v>
      </c>
      <c r="C92">
        <v>0.30037998999999999</v>
      </c>
      <c r="D92">
        <v>34.979999540000001</v>
      </c>
      <c r="E92">
        <v>0.24854000000000001</v>
      </c>
      <c r="F92">
        <v>37.686000819999997</v>
      </c>
      <c r="G92">
        <v>0.70850002999999995</v>
      </c>
      <c r="H92">
        <v>32.884998320000001</v>
      </c>
      <c r="J92" s="2">
        <f>TREND(Calibration!$A$2:$A$4,Calibration!$B$2:$B$4,C92)</f>
        <v>339.68018816644621</v>
      </c>
      <c r="K92" s="2">
        <f>TREND(Calibration!$A$2:$A$4,Calibration!$C$2:$C$4,E92)</f>
        <v>429.69475017798095</v>
      </c>
      <c r="L92" s="2">
        <f>TREND(Calibration!$A$2:$A$4,Calibration!$D$2:$D$4,G92)</f>
        <v>429.60526738455422</v>
      </c>
    </row>
    <row r="93" spans="1:12" x14ac:dyDescent="0.25">
      <c r="A93">
        <v>452679</v>
      </c>
      <c r="B93">
        <v>14.96700001</v>
      </c>
      <c r="C93">
        <v>0.30107999000000002</v>
      </c>
      <c r="D93">
        <v>34.958000179999999</v>
      </c>
      <c r="E93">
        <v>0.24887000000000001</v>
      </c>
      <c r="F93">
        <v>37.743000029999997</v>
      </c>
      <c r="G93">
        <v>0.73549998000000005</v>
      </c>
      <c r="H93">
        <v>32.909999849999998</v>
      </c>
      <c r="J93" s="2">
        <f>TREND(Calibration!$A$2:$A$4,Calibration!$B$2:$B$4,C93)</f>
        <v>342.78886051411996</v>
      </c>
      <c r="K93" s="2">
        <f>TREND(Calibration!$A$2:$A$4,Calibration!$C$2:$C$4,E93)</f>
        <v>432.23852872589873</v>
      </c>
      <c r="L93" s="2">
        <f>TREND(Calibration!$A$2:$A$4,Calibration!$D$2:$D$4,G93)</f>
        <v>446.38004550362473</v>
      </c>
    </row>
    <row r="94" spans="1:12" x14ac:dyDescent="0.25">
      <c r="A94">
        <v>457670</v>
      </c>
      <c r="B94">
        <v>14.8920002</v>
      </c>
      <c r="C94">
        <v>0.30076000000000003</v>
      </c>
      <c r="D94">
        <v>34.978000639999998</v>
      </c>
      <c r="E94">
        <v>0.24891999000000001</v>
      </c>
      <c r="F94">
        <v>37.683998109999997</v>
      </c>
      <c r="G94">
        <v>0.72469996999999997</v>
      </c>
      <c r="H94">
        <v>32.84500122</v>
      </c>
      <c r="J94" s="2">
        <f>TREND(Calibration!$A$2:$A$4,Calibration!$B$2:$B$4,C94)</f>
        <v>341.36779756478836</v>
      </c>
      <c r="K94" s="2">
        <f>TREND(Calibration!$A$2:$A$4,Calibration!$C$2:$C$4,E94)</f>
        <v>432.62387263380901</v>
      </c>
      <c r="L94" s="2">
        <f>TREND(Calibration!$A$2:$A$4,Calibration!$D$2:$D$4,G94)</f>
        <v>439.67011561731965</v>
      </c>
    </row>
    <row r="95" spans="1:12" x14ac:dyDescent="0.25">
      <c r="A95">
        <v>462670</v>
      </c>
      <c r="B95">
        <v>14.911999700000001</v>
      </c>
      <c r="C95">
        <v>0.29730001</v>
      </c>
      <c r="D95">
        <v>34.939998629999998</v>
      </c>
      <c r="E95">
        <v>0.24854000000000001</v>
      </c>
      <c r="F95">
        <v>37.668998719999998</v>
      </c>
      <c r="G95">
        <v>0.72310001000000002</v>
      </c>
      <c r="H95">
        <v>32.798000340000002</v>
      </c>
      <c r="J95" s="2">
        <f>TREND(Calibration!$A$2:$A$4,Calibration!$B$2:$B$4,C95)</f>
        <v>326.00211865589222</v>
      </c>
      <c r="K95" s="2">
        <f>TREND(Calibration!$A$2:$A$4,Calibration!$C$2:$C$4,E95)</f>
        <v>429.69475017798095</v>
      </c>
      <c r="L95" s="2">
        <f>TREND(Calibration!$A$2:$A$4,Calibration!$D$2:$D$4,G95)</f>
        <v>438.67607770245729</v>
      </c>
    </row>
    <row r="96" spans="1:12" x14ac:dyDescent="0.25">
      <c r="A96">
        <v>467670</v>
      </c>
      <c r="B96">
        <v>14.96700001</v>
      </c>
      <c r="C96">
        <v>0.29925001000000001</v>
      </c>
      <c r="D96">
        <v>34.943000789999999</v>
      </c>
      <c r="E96">
        <v>0.24860001000000001</v>
      </c>
      <c r="F96">
        <v>37.653999329999998</v>
      </c>
      <c r="G96">
        <v>0.73119997999999997</v>
      </c>
      <c r="H96">
        <v>32.861999509999997</v>
      </c>
      <c r="J96" s="2">
        <f>TREND(Calibration!$A$2:$A$4,Calibration!$B$2:$B$4,C96)</f>
        <v>334.66199162441171</v>
      </c>
      <c r="K96" s="2">
        <f>TREND(Calibration!$A$2:$A$4,Calibration!$C$2:$C$4,E96)</f>
        <v>430.15733245270985</v>
      </c>
      <c r="L96" s="2">
        <f>TREND(Calibration!$A$2:$A$4,Calibration!$D$2:$D$4,G96)</f>
        <v>443.70850181883998</v>
      </c>
    </row>
    <row r="97" spans="1:12" x14ac:dyDescent="0.25">
      <c r="A97">
        <v>472670</v>
      </c>
      <c r="B97">
        <v>15.01599979</v>
      </c>
      <c r="C97">
        <v>0.29578999</v>
      </c>
      <c r="D97">
        <v>34.945999149999999</v>
      </c>
      <c r="E97">
        <v>0.24860001000000001</v>
      </c>
      <c r="F97">
        <v>37.692001339999997</v>
      </c>
      <c r="G97">
        <v>0.73009997999999998</v>
      </c>
      <c r="H97">
        <v>32.894001009999997</v>
      </c>
      <c r="J97" s="2">
        <f>TREND(Calibration!$A$2:$A$4,Calibration!$B$2:$B$4,C97)</f>
        <v>319.29617948670057</v>
      </c>
      <c r="K97" s="2">
        <f>TREND(Calibration!$A$2:$A$4,Calibration!$C$2:$C$4,E97)</f>
        <v>430.15733245270985</v>
      </c>
      <c r="L97" s="2">
        <f>TREND(Calibration!$A$2:$A$4,Calibration!$D$2:$D$4,G97)</f>
        <v>443.02508366691831</v>
      </c>
    </row>
    <row r="98" spans="1:12" x14ac:dyDescent="0.25">
      <c r="A98">
        <v>477670</v>
      </c>
      <c r="B98">
        <v>14.99699974</v>
      </c>
      <c r="C98">
        <v>0.29822000999999998</v>
      </c>
      <c r="D98">
        <v>34.95299911</v>
      </c>
      <c r="E98">
        <v>0.24854000000000001</v>
      </c>
      <c r="F98">
        <v>37.685001370000002</v>
      </c>
      <c r="G98">
        <v>0.72850000999999998</v>
      </c>
      <c r="H98">
        <v>32.884998320000001</v>
      </c>
      <c r="J98" s="2">
        <f>TREND(Calibration!$A$2:$A$4,Calibration!$B$2:$B$4,C98)</f>
        <v>330.08780231283458</v>
      </c>
      <c r="K98" s="2">
        <f>TREND(Calibration!$A$2:$A$4,Calibration!$C$2:$C$4,E98)</f>
        <v>429.69475017798095</v>
      </c>
      <c r="L98" s="2">
        <f>TREND(Calibration!$A$2:$A$4,Calibration!$D$2:$D$4,G98)</f>
        <v>442.03103953916366</v>
      </c>
    </row>
    <row r="99" spans="1:12" x14ac:dyDescent="0.25">
      <c r="A99">
        <v>482670</v>
      </c>
      <c r="B99">
        <v>14.97999954</v>
      </c>
      <c r="C99">
        <v>0.30076000000000003</v>
      </c>
      <c r="D99">
        <v>34.94900131</v>
      </c>
      <c r="E99">
        <v>0.24860001000000001</v>
      </c>
      <c r="F99">
        <v>37.698001859999998</v>
      </c>
      <c r="G99">
        <v>0.73009997999999998</v>
      </c>
      <c r="H99">
        <v>32.820999149999999</v>
      </c>
      <c r="J99" s="2">
        <f>TREND(Calibration!$A$2:$A$4,Calibration!$B$2:$B$4,C99)</f>
        <v>341.36779756478836</v>
      </c>
      <c r="K99" s="2">
        <f>TREND(Calibration!$A$2:$A$4,Calibration!$C$2:$C$4,E99)</f>
        <v>430.15733245270985</v>
      </c>
      <c r="L99" s="2">
        <f>TREND(Calibration!$A$2:$A$4,Calibration!$D$2:$D$4,G99)</f>
        <v>443.02508366691831</v>
      </c>
    </row>
    <row r="100" spans="1:12" x14ac:dyDescent="0.25">
      <c r="A100">
        <v>487670</v>
      </c>
      <c r="B100">
        <v>14.94499969</v>
      </c>
      <c r="C100">
        <v>0.29692000000000002</v>
      </c>
      <c r="D100">
        <v>34.956001280000002</v>
      </c>
      <c r="E100">
        <v>0.24865000000000001</v>
      </c>
      <c r="F100">
        <v>37.685001370000002</v>
      </c>
      <c r="G100">
        <v>0.72960000999999997</v>
      </c>
      <c r="H100">
        <v>32.916999820000001</v>
      </c>
      <c r="J100" s="2">
        <f>TREND(Calibration!$A$2:$A$4,Calibration!$B$2:$B$4,C100)</f>
        <v>324.3145092575503</v>
      </c>
      <c r="K100" s="2">
        <f>TREND(Calibration!$A$2:$A$4,Calibration!$C$2:$C$4,E100)</f>
        <v>430.54267636062013</v>
      </c>
      <c r="L100" s="2">
        <f>TREND(Calibration!$A$2:$A$4,Calibration!$D$2:$D$4,G100)</f>
        <v>442.71445769108533</v>
      </c>
    </row>
    <row r="101" spans="1:12" x14ac:dyDescent="0.25">
      <c r="A101">
        <v>492670</v>
      </c>
      <c r="B101">
        <v>14.885999679999999</v>
      </c>
      <c r="C101">
        <v>0.30011000999999998</v>
      </c>
      <c r="D101">
        <v>34.972000119999997</v>
      </c>
      <c r="E101">
        <v>0.24887000000000001</v>
      </c>
      <c r="F101">
        <v>37.703998570000003</v>
      </c>
      <c r="G101">
        <v>0.74360000999999998</v>
      </c>
      <c r="H101">
        <v>32.83000183</v>
      </c>
      <c r="J101" s="2">
        <f>TREND(Calibration!$A$2:$A$4,Calibration!$B$2:$B$4,C101)</f>
        <v>338.48121765155338</v>
      </c>
      <c r="K101" s="2">
        <f>TREND(Calibration!$A$2:$A$4,Calibration!$C$2:$C$4,E101)</f>
        <v>432.23852872589873</v>
      </c>
      <c r="L101" s="2">
        <f>TREND(Calibration!$A$2:$A$4,Calibration!$D$2:$D$4,G101)</f>
        <v>451.41250689736114</v>
      </c>
    </row>
    <row r="102" spans="1:12" x14ac:dyDescent="0.25">
      <c r="A102">
        <v>497670</v>
      </c>
      <c r="B102">
        <v>14.847000120000001</v>
      </c>
      <c r="C102">
        <v>0.29762</v>
      </c>
      <c r="D102">
        <v>34.993999479999999</v>
      </c>
      <c r="E102">
        <v>0.24891999000000001</v>
      </c>
      <c r="F102">
        <v>37.679000850000001</v>
      </c>
      <c r="G102">
        <v>0.73820001000000002</v>
      </c>
      <c r="H102">
        <v>32.813999180000003</v>
      </c>
      <c r="J102" s="2">
        <f>TREND(Calibration!$A$2:$A$4,Calibration!$B$2:$B$4,C102)</f>
        <v>327.42318160522382</v>
      </c>
      <c r="K102" s="2">
        <f>TREND(Calibration!$A$2:$A$4,Calibration!$C$2:$C$4,E102)</f>
        <v>432.62387263380901</v>
      </c>
      <c r="L102" s="2">
        <f>TREND(Calibration!$A$2:$A$4,Calibration!$D$2:$D$4,G102)</f>
        <v>448.05754506065477</v>
      </c>
    </row>
    <row r="103" spans="1:12" x14ac:dyDescent="0.25">
      <c r="A103">
        <v>502671</v>
      </c>
      <c r="B103">
        <v>14.847000120000001</v>
      </c>
      <c r="C103">
        <v>0.29638001000000003</v>
      </c>
      <c r="D103">
        <v>35.004001619999997</v>
      </c>
      <c r="E103">
        <v>0.24887000000000001</v>
      </c>
      <c r="F103">
        <v>37.673000340000002</v>
      </c>
      <c r="G103">
        <v>0.74260002000000003</v>
      </c>
      <c r="H103">
        <v>32.861999509999997</v>
      </c>
      <c r="J103" s="2">
        <f>TREND(Calibration!$A$2:$A$4,Calibration!$B$2:$B$4,C103)</f>
        <v>321.91643499894985</v>
      </c>
      <c r="K103" s="2">
        <f>TREND(Calibration!$A$2:$A$4,Calibration!$C$2:$C$4,E103)</f>
        <v>432.23852872589873</v>
      </c>
      <c r="L103" s="2">
        <f>TREND(Calibration!$A$2:$A$4,Calibration!$D$2:$D$4,G103)</f>
        <v>450.79122388123375</v>
      </c>
    </row>
    <row r="104" spans="1:12" x14ac:dyDescent="0.25">
      <c r="A104">
        <v>507670</v>
      </c>
      <c r="B104">
        <v>14.847000120000001</v>
      </c>
      <c r="C104">
        <v>0.29762</v>
      </c>
      <c r="D104">
        <v>34.993999479999999</v>
      </c>
      <c r="E104">
        <v>0.24887000000000001</v>
      </c>
      <c r="F104">
        <v>37.662998199999997</v>
      </c>
      <c r="G104">
        <v>0.74959998999999999</v>
      </c>
      <c r="H104">
        <v>32.849998470000003</v>
      </c>
      <c r="J104" s="2">
        <f>TREND(Calibration!$A$2:$A$4,Calibration!$B$2:$B$4,C104)</f>
        <v>327.42318160522382</v>
      </c>
      <c r="K104" s="2">
        <f>TREND(Calibration!$A$2:$A$4,Calibration!$C$2:$C$4,E104)</f>
        <v>432.23852872589873</v>
      </c>
      <c r="L104" s="2">
        <f>TREND(Calibration!$A$2:$A$4,Calibration!$D$2:$D$4,G104)</f>
        <v>455.14022984569476</v>
      </c>
    </row>
    <row r="105" spans="1:12" x14ac:dyDescent="0.25">
      <c r="A105">
        <v>512670</v>
      </c>
      <c r="B105">
        <v>14.885999679999999</v>
      </c>
      <c r="C105">
        <v>0.30044000999999998</v>
      </c>
      <c r="D105">
        <v>34.962001800000003</v>
      </c>
      <c r="E105">
        <v>0.24887000000000001</v>
      </c>
      <c r="F105">
        <v>37.685001370000002</v>
      </c>
      <c r="G105">
        <v>0.75120001999999997</v>
      </c>
      <c r="H105">
        <v>32.877998349999999</v>
      </c>
      <c r="J105" s="2">
        <f>TREND(Calibration!$A$2:$A$4,Calibration!$B$2:$B$4,C105)</f>
        <v>339.94673461545653</v>
      </c>
      <c r="K105" s="2">
        <f>TREND(Calibration!$A$2:$A$4,Calibration!$C$2:$C$4,E105)</f>
        <v>432.23852872589873</v>
      </c>
      <c r="L105" s="2">
        <f>TREND(Calibration!$A$2:$A$4,Calibration!$D$2:$D$4,G105)</f>
        <v>456.13431125080314</v>
      </c>
    </row>
    <row r="106" spans="1:12" x14ac:dyDescent="0.25">
      <c r="A106">
        <v>517670</v>
      </c>
      <c r="B106">
        <v>14.91899967</v>
      </c>
      <c r="C106">
        <v>0.29925001000000001</v>
      </c>
      <c r="D106">
        <v>34.972000119999997</v>
      </c>
      <c r="E106">
        <v>0.24880999000000001</v>
      </c>
      <c r="F106">
        <v>37.7140007</v>
      </c>
      <c r="G106">
        <v>0.75980002000000002</v>
      </c>
      <c r="H106">
        <v>32.91999817</v>
      </c>
      <c r="J106" s="2">
        <f>TREND(Calibration!$A$2:$A$4,Calibration!$B$2:$B$4,C106)</f>
        <v>334.66199162441171</v>
      </c>
      <c r="K106" s="2">
        <f>TREND(Calibration!$A$2:$A$4,Calibration!$C$2:$C$4,E106)</f>
        <v>431.7759464511696</v>
      </c>
      <c r="L106" s="2">
        <f>TREND(Calibration!$A$2:$A$4,Calibration!$D$2:$D$4,G106)</f>
        <v>461.47739862037258</v>
      </c>
    </row>
    <row r="107" spans="1:12" x14ac:dyDescent="0.25">
      <c r="A107">
        <v>522670</v>
      </c>
      <c r="B107">
        <v>14.94499969</v>
      </c>
      <c r="C107">
        <v>0.29887000000000002</v>
      </c>
      <c r="D107">
        <v>35.009998320000001</v>
      </c>
      <c r="E107">
        <v>0.24891999000000001</v>
      </c>
      <c r="F107">
        <v>37.685001370000002</v>
      </c>
      <c r="G107">
        <v>0.74629997999999997</v>
      </c>
      <c r="H107">
        <v>32.901000979999999</v>
      </c>
      <c r="J107" s="2">
        <f>TREND(Calibration!$A$2:$A$4,Calibration!$B$2:$B$4,C107)</f>
        <v>332.97438222606957</v>
      </c>
      <c r="K107" s="2">
        <f>TREND(Calibration!$A$2:$A$4,Calibration!$C$2:$C$4,E107)</f>
        <v>432.62387263380901</v>
      </c>
      <c r="L107" s="2">
        <f>TREND(Calibration!$A$2:$A$4,Calibration!$D$2:$D$4,G107)</f>
        <v>453.08996917703746</v>
      </c>
    </row>
    <row r="108" spans="1:12" x14ac:dyDescent="0.25">
      <c r="A108">
        <v>527670</v>
      </c>
      <c r="B108">
        <v>14.961000439999999</v>
      </c>
      <c r="C108">
        <v>0.30135000000000001</v>
      </c>
      <c r="D108">
        <v>34.98500061</v>
      </c>
      <c r="E108">
        <v>0.24918999999999999</v>
      </c>
      <c r="F108">
        <v>37.703998570000003</v>
      </c>
      <c r="G108">
        <v>0.75389998999999996</v>
      </c>
      <c r="H108">
        <v>32.909999849999998</v>
      </c>
      <c r="J108" s="2">
        <f>TREND(Calibration!$A$2:$A$4,Calibration!$B$2:$B$4,C108)</f>
        <v>343.98796425782757</v>
      </c>
      <c r="K108" s="2">
        <f>TREND(Calibration!$A$2:$A$4,Calibration!$C$2:$C$4,E108)</f>
        <v>434.70522307539454</v>
      </c>
      <c r="L108" s="2">
        <f>TREND(Calibration!$A$2:$A$4,Calibration!$D$2:$D$4,G108)</f>
        <v>457.81177353047946</v>
      </c>
    </row>
    <row r="109" spans="1:12" x14ac:dyDescent="0.25">
      <c r="A109">
        <v>532670</v>
      </c>
      <c r="B109">
        <v>14.91899967</v>
      </c>
      <c r="C109">
        <v>0.30107999000000002</v>
      </c>
      <c r="D109">
        <v>34.978000639999998</v>
      </c>
      <c r="E109">
        <v>0.24951999999999999</v>
      </c>
      <c r="F109">
        <v>37.694999690000003</v>
      </c>
      <c r="G109">
        <v>0.76090002000000001</v>
      </c>
      <c r="H109">
        <v>32.9070015</v>
      </c>
      <c r="J109" s="2">
        <f>TREND(Calibration!$A$2:$A$4,Calibration!$B$2:$B$4,C109)</f>
        <v>342.78886051411996</v>
      </c>
      <c r="K109" s="2">
        <f>TREND(Calibration!$A$2:$A$4,Calibration!$C$2:$C$4,E109)</f>
        <v>437.24900162331232</v>
      </c>
      <c r="L109" s="2">
        <f>TREND(Calibration!$A$2:$A$4,Calibration!$D$2:$D$4,G109)</f>
        <v>462.16081677229425</v>
      </c>
    </row>
    <row r="110" spans="1:12" x14ac:dyDescent="0.25">
      <c r="A110">
        <v>537670</v>
      </c>
      <c r="B110">
        <v>14.864000320000001</v>
      </c>
      <c r="C110">
        <v>0.30421999</v>
      </c>
      <c r="D110">
        <v>34.98500061</v>
      </c>
      <c r="E110">
        <v>0.24956999999999999</v>
      </c>
      <c r="F110">
        <v>37.692001339999997</v>
      </c>
      <c r="G110">
        <v>0.76359999000000001</v>
      </c>
      <c r="H110">
        <v>32.866001130000001</v>
      </c>
      <c r="J110" s="2">
        <f>TREND(Calibration!$A$2:$A$4,Calibration!$B$2:$B$4,C110)</f>
        <v>356.73347647368428</v>
      </c>
      <c r="K110" s="2">
        <f>TREND(Calibration!$A$2:$A$4,Calibration!$C$2:$C$4,E110)</f>
        <v>437.63442261542082</v>
      </c>
      <c r="L110" s="2">
        <f>TREND(Calibration!$A$2:$A$4,Calibration!$D$2:$D$4,G110)</f>
        <v>463.83827905197057</v>
      </c>
    </row>
    <row r="111" spans="1:12" x14ac:dyDescent="0.25">
      <c r="A111">
        <v>542670</v>
      </c>
      <c r="B111">
        <v>14.84399986</v>
      </c>
      <c r="C111">
        <v>0.30281001000000002</v>
      </c>
      <c r="D111">
        <v>34.958999630000001</v>
      </c>
      <c r="E111">
        <v>0.24887000000000001</v>
      </c>
      <c r="F111">
        <v>37.707000729999997</v>
      </c>
      <c r="G111">
        <v>0.76039999999999996</v>
      </c>
      <c r="H111">
        <v>32.897998809999997</v>
      </c>
      <c r="J111" s="2">
        <f>TREND(Calibration!$A$2:$A$4,Calibration!$B$2:$B$4,C111)</f>
        <v>350.47181099258023</v>
      </c>
      <c r="K111" s="2">
        <f>TREND(Calibration!$A$2:$A$4,Calibration!$C$2:$C$4,E111)</f>
        <v>432.23852872589873</v>
      </c>
      <c r="L111" s="2">
        <f>TREND(Calibration!$A$2:$A$4,Calibration!$D$2:$D$4,G111)</f>
        <v>461.85015973199978</v>
      </c>
    </row>
    <row r="112" spans="1:12" x14ac:dyDescent="0.25">
      <c r="A112">
        <v>547672</v>
      </c>
      <c r="B112">
        <v>14.87300014</v>
      </c>
      <c r="C112">
        <v>0.30146000000000001</v>
      </c>
      <c r="D112">
        <v>35.006999970000003</v>
      </c>
      <c r="E112">
        <v>0.24918999999999999</v>
      </c>
      <c r="F112">
        <v>37.673000340000002</v>
      </c>
      <c r="G112">
        <v>0.75980002000000002</v>
      </c>
      <c r="H112">
        <v>32.849998470000003</v>
      </c>
      <c r="J112" s="2">
        <f>TREND(Calibration!$A$2:$A$4,Calibration!$B$2:$B$4,C112)</f>
        <v>344.47646991246188</v>
      </c>
      <c r="K112" s="2">
        <f>TREND(Calibration!$A$2:$A$4,Calibration!$C$2:$C$4,E112)</f>
        <v>434.70522307539454</v>
      </c>
      <c r="L112" s="2">
        <f>TREND(Calibration!$A$2:$A$4,Calibration!$D$2:$D$4,G112)</f>
        <v>461.47739862037258</v>
      </c>
    </row>
    <row r="113" spans="1:12" x14ac:dyDescent="0.25">
      <c r="A113">
        <v>552679</v>
      </c>
      <c r="B113">
        <v>14.96700001</v>
      </c>
      <c r="C113">
        <v>0.30022000999999998</v>
      </c>
      <c r="D113">
        <v>34.972000119999997</v>
      </c>
      <c r="E113">
        <v>0.24918999999999999</v>
      </c>
      <c r="F113">
        <v>37.727001190000003</v>
      </c>
      <c r="G113">
        <v>0.78680002999999998</v>
      </c>
      <c r="H113">
        <v>32.868999479999999</v>
      </c>
      <c r="J113" s="2">
        <f>TREND(Calibration!$A$2:$A$4,Calibration!$B$2:$B$4,C113)</f>
        <v>338.96972330618769</v>
      </c>
      <c r="K113" s="2">
        <f>TREND(Calibration!$A$2:$A$4,Calibration!$C$2:$C$4,E113)</f>
        <v>434.70522307539454</v>
      </c>
      <c r="L113" s="2">
        <f>TREND(Calibration!$A$2:$A$4,Calibration!$D$2:$D$4,G113)</f>
        <v>478.25221401679676</v>
      </c>
    </row>
    <row r="114" spans="1:12" x14ac:dyDescent="0.25">
      <c r="A114">
        <v>557670</v>
      </c>
      <c r="B114">
        <v>15.01299953</v>
      </c>
      <c r="C114">
        <v>0.30114001000000001</v>
      </c>
      <c r="D114">
        <v>35.020000459999999</v>
      </c>
      <c r="E114">
        <v>0.24951999999999999</v>
      </c>
      <c r="F114">
        <v>37.67599869</v>
      </c>
      <c r="G114">
        <v>0.77499998000000003</v>
      </c>
      <c r="H114">
        <v>32.8429985</v>
      </c>
      <c r="J114" s="2">
        <f>TREND(Calibration!$A$2:$A$4,Calibration!$B$2:$B$4,C114)</f>
        <v>343.05540696313028</v>
      </c>
      <c r="K114" s="2">
        <f>TREND(Calibration!$A$2:$A$4,Calibration!$C$2:$C$4,E114)</f>
        <v>437.24900162331232</v>
      </c>
      <c r="L114" s="2">
        <f>TREND(Calibration!$A$2:$A$4,Calibration!$D$2:$D$4,G114)</f>
        <v>470.92097004990285</v>
      </c>
    </row>
    <row r="115" spans="1:12" x14ac:dyDescent="0.25">
      <c r="A115">
        <v>562670</v>
      </c>
      <c r="B115">
        <v>15.100000380000001</v>
      </c>
      <c r="C115">
        <v>0.29914001000000001</v>
      </c>
      <c r="D115">
        <v>35.013999939999998</v>
      </c>
      <c r="E115">
        <v>0.24951999999999999</v>
      </c>
      <c r="F115">
        <v>37.685001370000002</v>
      </c>
      <c r="G115">
        <v>0.78039997999999999</v>
      </c>
      <c r="H115">
        <v>32.83000183</v>
      </c>
      <c r="J115" s="2">
        <f>TREND(Calibration!$A$2:$A$4,Calibration!$B$2:$B$4,C115)</f>
        <v>334.17348596977718</v>
      </c>
      <c r="K115" s="2">
        <f>TREND(Calibration!$A$2:$A$4,Calibration!$C$2:$C$4,E115)</f>
        <v>437.24900162331232</v>
      </c>
      <c r="L115" s="2">
        <f>TREND(Calibration!$A$2:$A$4,Calibration!$D$2:$D$4,G115)</f>
        <v>474.27593188660921</v>
      </c>
    </row>
    <row r="116" spans="1:12" x14ac:dyDescent="0.25">
      <c r="A116">
        <v>567671</v>
      </c>
      <c r="B116">
        <v>15.10700035</v>
      </c>
      <c r="C116">
        <v>0.30005999999999999</v>
      </c>
      <c r="D116">
        <v>34.972000119999997</v>
      </c>
      <c r="E116">
        <v>0.24951999999999999</v>
      </c>
      <c r="F116">
        <v>37.679000850000001</v>
      </c>
      <c r="G116">
        <v>0.77710003000000005</v>
      </c>
      <c r="H116">
        <v>32.846000670000002</v>
      </c>
      <c r="J116" s="2">
        <f>TREND(Calibration!$A$2:$A$4,Calibration!$B$2:$B$4,C116)</f>
        <v>338.25912521711462</v>
      </c>
      <c r="K116" s="2">
        <f>TREND(Calibration!$A$2:$A$4,Calibration!$C$2:$C$4,E116)</f>
        <v>437.24900162331232</v>
      </c>
      <c r="L116" s="2">
        <f>TREND(Calibration!$A$2:$A$4,Calibration!$D$2:$D$4,G116)</f>
        <v>472.2257084953057</v>
      </c>
    </row>
    <row r="117" spans="1:12" x14ac:dyDescent="0.25">
      <c r="A117">
        <v>572671</v>
      </c>
      <c r="B117">
        <v>15.08100033</v>
      </c>
      <c r="C117">
        <v>0.30292001000000002</v>
      </c>
      <c r="D117">
        <v>35.013999939999998</v>
      </c>
      <c r="E117">
        <v>0.24918999999999999</v>
      </c>
      <c r="F117">
        <v>37.67599869</v>
      </c>
      <c r="G117">
        <v>0.77710003000000005</v>
      </c>
      <c r="H117">
        <v>32.861999509999997</v>
      </c>
      <c r="J117" s="2">
        <f>TREND(Calibration!$A$2:$A$4,Calibration!$B$2:$B$4,C117)</f>
        <v>350.96031664721477</v>
      </c>
      <c r="K117" s="2">
        <f>TREND(Calibration!$A$2:$A$4,Calibration!$C$2:$C$4,E117)</f>
        <v>434.70522307539454</v>
      </c>
      <c r="L117" s="2">
        <f>TREND(Calibration!$A$2:$A$4,Calibration!$D$2:$D$4,G117)</f>
        <v>472.2257084953057</v>
      </c>
    </row>
    <row r="118" spans="1:12" x14ac:dyDescent="0.25">
      <c r="A118">
        <v>577671</v>
      </c>
      <c r="B118">
        <v>15.02600002</v>
      </c>
      <c r="C118">
        <v>0.30206000999999999</v>
      </c>
      <c r="D118">
        <v>34.993999479999999</v>
      </c>
      <c r="E118">
        <v>0.24924999</v>
      </c>
      <c r="F118">
        <v>37.685001370000002</v>
      </c>
      <c r="G118">
        <v>0.78520000000000001</v>
      </c>
      <c r="H118">
        <v>32.837001800000003</v>
      </c>
      <c r="J118" s="2">
        <f>TREND(Calibration!$A$2:$A$4,Calibration!$B$2:$B$4,C118)</f>
        <v>347.14109062007265</v>
      </c>
      <c r="K118" s="2">
        <f>TREND(Calibration!$A$2:$A$4,Calibration!$C$2:$C$4,E118)</f>
        <v>435.16765118172657</v>
      </c>
      <c r="L118" s="2">
        <f>TREND(Calibration!$A$2:$A$4,Calibration!$D$2:$D$4,G118)</f>
        <v>477.25813261168838</v>
      </c>
    </row>
    <row r="119" spans="1:12" x14ac:dyDescent="0.25">
      <c r="A119">
        <v>582671</v>
      </c>
      <c r="B119">
        <v>14.97999954</v>
      </c>
      <c r="C119">
        <v>0.29892001000000001</v>
      </c>
      <c r="D119">
        <v>34.998001100000003</v>
      </c>
      <c r="E119">
        <v>0.24887000000000001</v>
      </c>
      <c r="F119">
        <v>37.668998719999998</v>
      </c>
      <c r="G119">
        <v>0.78789997000000001</v>
      </c>
      <c r="H119">
        <v>32.83000183</v>
      </c>
      <c r="J119" s="2">
        <f>TREND(Calibration!$A$2:$A$4,Calibration!$B$2:$B$4,C119)</f>
        <v>333.19647466050833</v>
      </c>
      <c r="K119" s="2">
        <f>TREND(Calibration!$A$2:$A$4,Calibration!$C$2:$C$4,E119)</f>
        <v>432.23852872589873</v>
      </c>
      <c r="L119" s="2">
        <f>TREND(Calibration!$A$2:$A$4,Calibration!$D$2:$D$4,G119)</f>
        <v>478.9355948913647</v>
      </c>
    </row>
    <row r="120" spans="1:12" x14ac:dyDescent="0.25">
      <c r="A120">
        <v>587681</v>
      </c>
      <c r="B120">
        <v>14.93799973</v>
      </c>
      <c r="C120">
        <v>0.29887000000000002</v>
      </c>
      <c r="D120">
        <v>35.009998320000001</v>
      </c>
      <c r="E120">
        <v>0.24898000000000001</v>
      </c>
      <c r="F120">
        <v>37.673000340000002</v>
      </c>
      <c r="G120">
        <v>0.79490000000000005</v>
      </c>
      <c r="H120">
        <v>32.846000670000002</v>
      </c>
      <c r="J120" s="2">
        <f>TREND(Calibration!$A$2:$A$4,Calibration!$B$2:$B$4,C120)</f>
        <v>332.97438222606957</v>
      </c>
      <c r="K120" s="2">
        <f>TREND(Calibration!$A$2:$A$4,Calibration!$C$2:$C$4,E120)</f>
        <v>433.08645490853792</v>
      </c>
      <c r="L120" s="2">
        <f>TREND(Calibration!$A$2:$A$4,Calibration!$D$2:$D$4,G120)</f>
        <v>483.2846381331795</v>
      </c>
    </row>
    <row r="121" spans="1:12" x14ac:dyDescent="0.25">
      <c r="A121">
        <v>592672</v>
      </c>
      <c r="B121">
        <v>14.963999749999999</v>
      </c>
      <c r="C121">
        <v>0.29929999000000002</v>
      </c>
      <c r="D121">
        <v>35.000999450000002</v>
      </c>
      <c r="E121">
        <v>0.24891999000000001</v>
      </c>
      <c r="F121">
        <v>37.738998410000001</v>
      </c>
      <c r="G121">
        <v>0.80360001000000003</v>
      </c>
      <c r="H121">
        <v>32.83000183</v>
      </c>
      <c r="J121" s="2">
        <f>TREND(Calibration!$A$2:$A$4,Calibration!$B$2:$B$4,C121)</f>
        <v>334.88395083003547</v>
      </c>
      <c r="K121" s="2">
        <f>TREND(Calibration!$A$2:$A$4,Calibration!$C$2:$C$4,E121)</f>
        <v>432.62387263380901</v>
      </c>
      <c r="L121" s="2">
        <f>TREND(Calibration!$A$2:$A$4,Calibration!$D$2:$D$4,G121)</f>
        <v>488.68986063854317</v>
      </c>
    </row>
    <row r="122" spans="1:12" x14ac:dyDescent="0.25">
      <c r="A122">
        <v>597671</v>
      </c>
      <c r="B122">
        <v>14.92500019</v>
      </c>
      <c r="C122">
        <v>0.29826998999999998</v>
      </c>
      <c r="D122">
        <v>34.991001130000001</v>
      </c>
      <c r="E122">
        <v>0.24860001000000001</v>
      </c>
      <c r="F122">
        <v>37.698001859999998</v>
      </c>
      <c r="G122">
        <v>0.79930000999999995</v>
      </c>
      <c r="H122">
        <v>32.83000183</v>
      </c>
      <c r="J122" s="2">
        <f>TREND(Calibration!$A$2:$A$4,Calibration!$B$2:$B$4,C122)</f>
        <v>330.30976151845857</v>
      </c>
      <c r="K122" s="2">
        <f>TREND(Calibration!$A$2:$A$4,Calibration!$C$2:$C$4,E122)</f>
        <v>430.15733245270985</v>
      </c>
      <c r="L122" s="2">
        <f>TREND(Calibration!$A$2:$A$4,Calibration!$D$2:$D$4,G122)</f>
        <v>486.01831695375836</v>
      </c>
    </row>
    <row r="123" spans="1:12" x14ac:dyDescent="0.25">
      <c r="A123">
        <v>602670</v>
      </c>
      <c r="B123">
        <v>14.97099972</v>
      </c>
      <c r="C123">
        <v>0.29925001000000001</v>
      </c>
      <c r="D123">
        <v>34.987998959999999</v>
      </c>
      <c r="E123">
        <v>0.24849001000000001</v>
      </c>
      <c r="F123">
        <v>37.685001370000002</v>
      </c>
      <c r="G123">
        <v>0.80680001000000001</v>
      </c>
      <c r="H123">
        <v>32.805000309999997</v>
      </c>
      <c r="J123" s="2">
        <f>TREND(Calibration!$A$2:$A$4,Calibration!$B$2:$B$4,C123)</f>
        <v>334.66199162441171</v>
      </c>
      <c r="K123" s="2">
        <f>TREND(Calibration!$A$2:$A$4,Calibration!$C$2:$C$4,E123)</f>
        <v>429.30940627007067</v>
      </c>
      <c r="L123" s="2">
        <f>TREND(Calibration!$A$2:$A$4,Calibration!$D$2:$D$4,G123)</f>
        <v>490.67798617140619</v>
      </c>
    </row>
    <row r="124" spans="1:12" x14ac:dyDescent="0.25">
      <c r="A124">
        <v>607670</v>
      </c>
      <c r="B124">
        <v>15.00599957</v>
      </c>
      <c r="C124">
        <v>0.29881001000000001</v>
      </c>
      <c r="D124">
        <v>34.998001100000003</v>
      </c>
      <c r="E124">
        <v>0.24860001000000001</v>
      </c>
      <c r="F124">
        <v>37.67599869</v>
      </c>
      <c r="G124">
        <v>0.79979997999999997</v>
      </c>
      <c r="H124">
        <v>32.805000309999997</v>
      </c>
      <c r="J124" s="2">
        <f>TREND(Calibration!$A$2:$A$4,Calibration!$B$2:$B$4,C124)</f>
        <v>332.70796900587402</v>
      </c>
      <c r="K124" s="2">
        <f>TREND(Calibration!$A$2:$A$4,Calibration!$C$2:$C$4,E124)</f>
        <v>430.15733245270985</v>
      </c>
      <c r="L124" s="2">
        <f>TREND(Calibration!$A$2:$A$4,Calibration!$D$2:$D$4,G124)</f>
        <v>486.32894292959139</v>
      </c>
    </row>
    <row r="125" spans="1:12" x14ac:dyDescent="0.25">
      <c r="A125">
        <v>612670</v>
      </c>
      <c r="B125">
        <v>15.055999760000001</v>
      </c>
      <c r="C125">
        <v>0.30368000000000001</v>
      </c>
      <c r="D125">
        <v>35.025001529999997</v>
      </c>
      <c r="E125">
        <v>0.24887000000000001</v>
      </c>
      <c r="F125">
        <v>37.680000309999997</v>
      </c>
      <c r="G125">
        <v>0.79869997999999998</v>
      </c>
      <c r="H125">
        <v>32.80099869</v>
      </c>
      <c r="J125" s="2">
        <f>TREND(Calibration!$A$2:$A$4,Calibration!$B$2:$B$4,C125)</f>
        <v>354.33540221508383</v>
      </c>
      <c r="K125" s="2">
        <f>TREND(Calibration!$A$2:$A$4,Calibration!$C$2:$C$4,E125)</f>
        <v>432.23852872589873</v>
      </c>
      <c r="L125" s="2">
        <f>TREND(Calibration!$A$2:$A$4,Calibration!$D$2:$D$4,G125)</f>
        <v>485.64552477766972</v>
      </c>
    </row>
    <row r="126" spans="1:12" x14ac:dyDescent="0.25">
      <c r="A126">
        <v>617670</v>
      </c>
      <c r="B126">
        <v>15.055999760000001</v>
      </c>
      <c r="C126">
        <v>0.30264999999999997</v>
      </c>
      <c r="D126">
        <v>35.030998230000002</v>
      </c>
      <c r="E126">
        <v>0.24887000000000001</v>
      </c>
      <c r="F126">
        <v>37.680000309999997</v>
      </c>
      <c r="G126">
        <v>0.80629998000000003</v>
      </c>
      <c r="H126">
        <v>32.784999849999998</v>
      </c>
      <c r="J126" s="2">
        <f>TREND(Calibration!$A$2:$A$4,Calibration!$B$2:$B$4,C126)</f>
        <v>349.76121290350693</v>
      </c>
      <c r="K126" s="2">
        <f>TREND(Calibration!$A$2:$A$4,Calibration!$C$2:$C$4,E126)</f>
        <v>432.23852872589873</v>
      </c>
      <c r="L126" s="2">
        <f>TREND(Calibration!$A$2:$A$4,Calibration!$D$2:$D$4,G126)</f>
        <v>490.36732291821949</v>
      </c>
    </row>
    <row r="127" spans="1:12" x14ac:dyDescent="0.25">
      <c r="A127">
        <v>622680</v>
      </c>
      <c r="B127">
        <v>15.05799961</v>
      </c>
      <c r="C127">
        <v>0.30292001000000002</v>
      </c>
      <c r="D127">
        <v>35.006999970000003</v>
      </c>
      <c r="E127">
        <v>0.24887000000000001</v>
      </c>
      <c r="F127">
        <v>37.7140007</v>
      </c>
      <c r="G127">
        <v>0.82090001999999995</v>
      </c>
      <c r="H127">
        <v>32.8429985</v>
      </c>
      <c r="J127" s="2">
        <f>TREND(Calibration!$A$2:$A$4,Calibration!$B$2:$B$4,C127)</f>
        <v>350.96031664721477</v>
      </c>
      <c r="K127" s="2">
        <f>TREND(Calibration!$A$2:$A$4,Calibration!$C$2:$C$4,E127)</f>
        <v>432.23852872589873</v>
      </c>
      <c r="L127" s="2">
        <f>TREND(Calibration!$A$2:$A$4,Calibration!$D$2:$D$4,G127)</f>
        <v>499.43817051347617</v>
      </c>
    </row>
    <row r="128" spans="1:12" x14ac:dyDescent="0.25">
      <c r="A128">
        <v>627670</v>
      </c>
      <c r="B128">
        <v>15.02900028</v>
      </c>
      <c r="C128">
        <v>0.30583999000000001</v>
      </c>
      <c r="D128">
        <v>34.987998959999999</v>
      </c>
      <c r="E128">
        <v>0.24887000000000001</v>
      </c>
      <c r="F128">
        <v>37.729999540000001</v>
      </c>
      <c r="G128">
        <v>0.81760001000000004</v>
      </c>
      <c r="H128">
        <v>32.866001130000001</v>
      </c>
      <c r="J128" s="2">
        <f>TREND(Calibration!$A$2:$A$4,Calibration!$B$2:$B$4,C128)</f>
        <v>363.92783247830039</v>
      </c>
      <c r="K128" s="2">
        <f>TREND(Calibration!$A$2:$A$4,Calibration!$C$2:$C$4,E128)</f>
        <v>432.23852872589873</v>
      </c>
      <c r="L128" s="2">
        <f>TREND(Calibration!$A$2:$A$4,Calibration!$D$2:$D$4,G128)</f>
        <v>497.38790984481892</v>
      </c>
    </row>
    <row r="129" spans="1:12" x14ac:dyDescent="0.25">
      <c r="A129">
        <v>632679</v>
      </c>
      <c r="B129">
        <v>14.958000180000001</v>
      </c>
      <c r="C129">
        <v>0.29919001000000001</v>
      </c>
      <c r="D129">
        <v>35.004001619999997</v>
      </c>
      <c r="E129">
        <v>0.24887000000000001</v>
      </c>
      <c r="F129">
        <v>37.679000850000001</v>
      </c>
      <c r="G129">
        <v>0.81489997999999997</v>
      </c>
      <c r="H129">
        <v>32.903999329999998</v>
      </c>
      <c r="J129" s="2">
        <f>TREND(Calibration!$A$2:$A$4,Calibration!$B$2:$B$4,C129)</f>
        <v>334.39553399461101</v>
      </c>
      <c r="K129" s="2">
        <f>TREND(Calibration!$A$2:$A$4,Calibration!$C$2:$C$4,E129)</f>
        <v>432.23852872589873</v>
      </c>
      <c r="L129" s="2">
        <f>TREND(Calibration!$A$2:$A$4,Calibration!$D$2:$D$4,G129)</f>
        <v>495.71041028778882</v>
      </c>
    </row>
    <row r="130" spans="1:12" x14ac:dyDescent="0.25">
      <c r="A130">
        <v>637670</v>
      </c>
      <c r="B130">
        <v>14.95300007</v>
      </c>
      <c r="C130">
        <v>0.30114001000000001</v>
      </c>
      <c r="D130">
        <v>35.043998719999998</v>
      </c>
      <c r="E130">
        <v>0.24849001000000001</v>
      </c>
      <c r="F130">
        <v>37.721000670000002</v>
      </c>
      <c r="G130">
        <v>0.81330000999999996</v>
      </c>
      <c r="H130">
        <v>32.938999180000003</v>
      </c>
      <c r="J130" s="2">
        <f>TREND(Calibration!$A$2:$A$4,Calibration!$B$2:$B$4,C130)</f>
        <v>343.05540696313028</v>
      </c>
      <c r="K130" s="2">
        <f>TREND(Calibration!$A$2:$A$4,Calibration!$C$2:$C$4,E130)</f>
        <v>429.30940627007067</v>
      </c>
      <c r="L130" s="2">
        <f>TREND(Calibration!$A$2:$A$4,Calibration!$D$2:$D$4,G130)</f>
        <v>494.71636616003417</v>
      </c>
    </row>
    <row r="131" spans="1:12" x14ac:dyDescent="0.25">
      <c r="A131">
        <v>642672</v>
      </c>
      <c r="B131">
        <v>14.946000099999999</v>
      </c>
      <c r="C131">
        <v>0.29638001000000003</v>
      </c>
      <c r="D131">
        <v>35.04700089</v>
      </c>
      <c r="E131">
        <v>0.24860001000000001</v>
      </c>
      <c r="F131">
        <v>37.695999149999999</v>
      </c>
      <c r="G131">
        <v>0.80519998000000004</v>
      </c>
      <c r="H131">
        <v>32.833000179999999</v>
      </c>
      <c r="J131" s="2">
        <f>TREND(Calibration!$A$2:$A$4,Calibration!$B$2:$B$4,C131)</f>
        <v>321.91643499894985</v>
      </c>
      <c r="K131" s="2">
        <f>TREND(Calibration!$A$2:$A$4,Calibration!$C$2:$C$4,E131)</f>
        <v>430.15733245270985</v>
      </c>
      <c r="L131" s="2">
        <f>TREND(Calibration!$A$2:$A$4,Calibration!$D$2:$D$4,G131)</f>
        <v>489.68390476629781</v>
      </c>
    </row>
    <row r="132" spans="1:12" x14ac:dyDescent="0.25">
      <c r="A132">
        <v>647670</v>
      </c>
      <c r="B132">
        <v>14.97000027</v>
      </c>
      <c r="C132">
        <v>0.29951999000000001</v>
      </c>
      <c r="D132">
        <v>35.056999210000001</v>
      </c>
      <c r="E132">
        <v>0.24854000000000001</v>
      </c>
      <c r="F132">
        <v>37.67599869</v>
      </c>
      <c r="G132">
        <v>0.80030000000000001</v>
      </c>
      <c r="H132">
        <v>32.872001650000001</v>
      </c>
      <c r="J132" s="2">
        <f>TREND(Calibration!$A$2:$A$4,Calibration!$B$2:$B$4,C132)</f>
        <v>335.86096213930432</v>
      </c>
      <c r="K132" s="2">
        <f>TREND(Calibration!$A$2:$A$4,Calibration!$C$2:$C$4,E132)</f>
        <v>429.69475017798095</v>
      </c>
      <c r="L132" s="2">
        <f>TREND(Calibration!$A$2:$A$4,Calibration!$D$2:$D$4,G132)</f>
        <v>486.63959996988581</v>
      </c>
    </row>
    <row r="133" spans="1:12" x14ac:dyDescent="0.25">
      <c r="A133">
        <v>652679</v>
      </c>
      <c r="B133">
        <v>15.053000450000001</v>
      </c>
      <c r="C133">
        <v>0.29925001000000001</v>
      </c>
      <c r="D133">
        <v>35.015998840000002</v>
      </c>
      <c r="E133">
        <v>0.24854000000000001</v>
      </c>
      <c r="F133">
        <v>37.740001679999999</v>
      </c>
      <c r="G133">
        <v>0.81440002</v>
      </c>
      <c r="H133">
        <v>32.902999880000003</v>
      </c>
      <c r="J133" s="2">
        <f>TREND(Calibration!$A$2:$A$4,Calibration!$B$2:$B$4,C133)</f>
        <v>334.66199162441171</v>
      </c>
      <c r="K133" s="2">
        <f>TREND(Calibration!$A$2:$A$4,Calibration!$C$2:$C$4,E133)</f>
        <v>429.69475017798095</v>
      </c>
      <c r="L133" s="2">
        <f>TREND(Calibration!$A$2:$A$4,Calibration!$D$2:$D$4,G133)</f>
        <v>495.39979052484819</v>
      </c>
    </row>
    <row r="134" spans="1:12" x14ac:dyDescent="0.25">
      <c r="A134">
        <v>657671</v>
      </c>
      <c r="B134">
        <v>15.071999549999999</v>
      </c>
      <c r="C134">
        <v>0.29772999999999999</v>
      </c>
      <c r="D134">
        <v>35.088001249999998</v>
      </c>
      <c r="E134">
        <v>0.24854000000000001</v>
      </c>
      <c r="F134">
        <v>37.708999630000001</v>
      </c>
      <c r="G134">
        <v>0.81550001999999999</v>
      </c>
      <c r="H134">
        <v>32.852001190000003</v>
      </c>
      <c r="J134" s="2">
        <f>TREND(Calibration!$A$2:$A$4,Calibration!$B$2:$B$4,C134)</f>
        <v>327.91168725985813</v>
      </c>
      <c r="K134" s="2">
        <f>TREND(Calibration!$A$2:$A$4,Calibration!$C$2:$C$4,E134)</f>
        <v>429.69475017798095</v>
      </c>
      <c r="L134" s="2">
        <f>TREND(Calibration!$A$2:$A$4,Calibration!$D$2:$D$4,G134)</f>
        <v>496.08320867676986</v>
      </c>
    </row>
    <row r="135" spans="1:12" x14ac:dyDescent="0.25">
      <c r="A135">
        <v>662670</v>
      </c>
      <c r="B135">
        <v>15.04599953</v>
      </c>
      <c r="C135">
        <v>0.30179</v>
      </c>
      <c r="D135">
        <v>35.07799911</v>
      </c>
      <c r="E135">
        <v>0.24860001000000001</v>
      </c>
      <c r="F135">
        <v>37.683998109999997</v>
      </c>
      <c r="G135">
        <v>0.81550001999999999</v>
      </c>
      <c r="H135">
        <v>32.810001370000002</v>
      </c>
      <c r="J135" s="2">
        <f>TREND(Calibration!$A$2:$A$4,Calibration!$B$2:$B$4,C135)</f>
        <v>345.94198687636526</v>
      </c>
      <c r="K135" s="2">
        <f>TREND(Calibration!$A$2:$A$4,Calibration!$C$2:$C$4,E135)</f>
        <v>430.15733245270985</v>
      </c>
      <c r="L135" s="2">
        <f>TREND(Calibration!$A$2:$A$4,Calibration!$D$2:$D$4,G135)</f>
        <v>496.08320867676986</v>
      </c>
    </row>
    <row r="136" spans="1:12" x14ac:dyDescent="0.25">
      <c r="A136">
        <v>667670</v>
      </c>
      <c r="B136">
        <v>14.97099972</v>
      </c>
      <c r="C136">
        <v>0.30146000000000001</v>
      </c>
      <c r="D136">
        <v>35.0929985</v>
      </c>
      <c r="E136">
        <v>0.24860001000000001</v>
      </c>
      <c r="F136">
        <v>37.694000240000001</v>
      </c>
      <c r="G136">
        <v>0.80900002000000004</v>
      </c>
      <c r="H136">
        <v>32.847999569999999</v>
      </c>
      <c r="J136" s="2">
        <f>TREND(Calibration!$A$2:$A$4,Calibration!$B$2:$B$4,C136)</f>
        <v>344.47646991246188</v>
      </c>
      <c r="K136" s="2">
        <f>TREND(Calibration!$A$2:$A$4,Calibration!$C$2:$C$4,E136)</f>
        <v>430.15733245270985</v>
      </c>
      <c r="L136" s="2">
        <f>TREND(Calibration!$A$2:$A$4,Calibration!$D$2:$D$4,G136)</f>
        <v>492.04482868814182</v>
      </c>
    </row>
    <row r="137" spans="1:12" x14ac:dyDescent="0.25">
      <c r="A137">
        <v>672670</v>
      </c>
      <c r="B137">
        <v>14.980999949999999</v>
      </c>
      <c r="C137">
        <v>0.29833000999999998</v>
      </c>
      <c r="D137">
        <v>35.090000150000002</v>
      </c>
      <c r="E137">
        <v>0.24898000000000001</v>
      </c>
      <c r="F137">
        <v>37.678001399999999</v>
      </c>
      <c r="G137">
        <v>0.80680001000000001</v>
      </c>
      <c r="H137">
        <v>32.85400009</v>
      </c>
      <c r="J137" s="2">
        <f>TREND(Calibration!$A$2:$A$4,Calibration!$B$2:$B$4,C137)</f>
        <v>330.57630796746912</v>
      </c>
      <c r="K137" s="2">
        <f>TREND(Calibration!$A$2:$A$4,Calibration!$C$2:$C$4,E137)</f>
        <v>433.08645490853792</v>
      </c>
      <c r="L137" s="2">
        <f>TREND(Calibration!$A$2:$A$4,Calibration!$D$2:$D$4,G137)</f>
        <v>490.67798617140619</v>
      </c>
    </row>
    <row r="138" spans="1:12" x14ac:dyDescent="0.25">
      <c r="A138">
        <v>677670</v>
      </c>
      <c r="B138">
        <v>14.977999690000001</v>
      </c>
      <c r="C138">
        <v>0.29772999999999999</v>
      </c>
      <c r="D138">
        <v>35.122001650000001</v>
      </c>
      <c r="E138">
        <v>0.24854000000000001</v>
      </c>
      <c r="F138">
        <v>37.70299911</v>
      </c>
      <c r="G138">
        <v>0.81279999000000003</v>
      </c>
      <c r="H138">
        <v>32.821998600000001</v>
      </c>
      <c r="J138" s="2">
        <f>TREND(Calibration!$A$2:$A$4,Calibration!$B$2:$B$4,C138)</f>
        <v>327.91168725985813</v>
      </c>
      <c r="K138" s="2">
        <f>TREND(Calibration!$A$2:$A$4,Calibration!$C$2:$C$4,E138)</f>
        <v>429.69475017798095</v>
      </c>
      <c r="L138" s="2">
        <f>TREND(Calibration!$A$2:$A$4,Calibration!$D$2:$D$4,G138)</f>
        <v>494.40570911973981</v>
      </c>
    </row>
    <row r="139" spans="1:12" x14ac:dyDescent="0.25">
      <c r="A139">
        <v>682671</v>
      </c>
      <c r="B139">
        <v>15.05000019</v>
      </c>
      <c r="C139">
        <v>0.30583999000000001</v>
      </c>
      <c r="D139">
        <v>35.084999080000003</v>
      </c>
      <c r="E139">
        <v>0.24891999000000001</v>
      </c>
      <c r="F139">
        <v>37.700000760000002</v>
      </c>
      <c r="G139">
        <v>0.81980001999999996</v>
      </c>
      <c r="H139">
        <v>32.803001399999999</v>
      </c>
      <c r="J139" s="2">
        <f>TREND(Calibration!$A$2:$A$4,Calibration!$B$2:$B$4,C139)</f>
        <v>363.92783247830039</v>
      </c>
      <c r="K139" s="2">
        <f>TREND(Calibration!$A$2:$A$4,Calibration!$C$2:$C$4,E139)</f>
        <v>432.62387263380901</v>
      </c>
      <c r="L139" s="2">
        <f>TREND(Calibration!$A$2:$A$4,Calibration!$D$2:$D$4,G139)</f>
        <v>498.75475236155455</v>
      </c>
    </row>
    <row r="140" spans="1:12" x14ac:dyDescent="0.25">
      <c r="A140">
        <v>687679</v>
      </c>
      <c r="B140">
        <v>15.11200047</v>
      </c>
      <c r="C140">
        <v>0.30118999000000002</v>
      </c>
      <c r="D140">
        <v>35.076999659999998</v>
      </c>
      <c r="E140">
        <v>0.24887000000000001</v>
      </c>
      <c r="F140">
        <v>37.713001249999998</v>
      </c>
      <c r="G140">
        <v>0.82249998999999996</v>
      </c>
      <c r="H140">
        <v>32.805999759999999</v>
      </c>
      <c r="J140" s="2">
        <f>TREND(Calibration!$A$2:$A$4,Calibration!$B$2:$B$4,C140)</f>
        <v>343.27736616875427</v>
      </c>
      <c r="K140" s="2">
        <f>TREND(Calibration!$A$2:$A$4,Calibration!$C$2:$C$4,E140)</f>
        <v>432.23852872589873</v>
      </c>
      <c r="L140" s="2">
        <f>TREND(Calibration!$A$2:$A$4,Calibration!$D$2:$D$4,G140)</f>
        <v>500.43221464123087</v>
      </c>
    </row>
    <row r="141" spans="1:12" x14ac:dyDescent="0.25">
      <c r="A141">
        <v>692671</v>
      </c>
      <c r="B141">
        <v>15.11200047</v>
      </c>
      <c r="C141">
        <v>0.29951999000000001</v>
      </c>
      <c r="D141">
        <v>35.102001190000003</v>
      </c>
      <c r="E141">
        <v>0.24887000000000001</v>
      </c>
      <c r="F141">
        <v>37.715999600000004</v>
      </c>
      <c r="G141">
        <v>0.82899999999999996</v>
      </c>
      <c r="H141">
        <v>32.832000729999997</v>
      </c>
      <c r="J141" s="2">
        <f>TREND(Calibration!$A$2:$A$4,Calibration!$B$2:$B$4,C141)</f>
        <v>335.86096213930432</v>
      </c>
      <c r="K141" s="2">
        <f>TREND(Calibration!$A$2:$A$4,Calibration!$C$2:$C$4,E141)</f>
        <v>432.23852872589873</v>
      </c>
      <c r="L141" s="2">
        <f>TREND(Calibration!$A$2:$A$4,Calibration!$D$2:$D$4,G141)</f>
        <v>504.4706008427512</v>
      </c>
    </row>
    <row r="142" spans="1:12" x14ac:dyDescent="0.25">
      <c r="A142">
        <v>697672</v>
      </c>
      <c r="B142">
        <v>15.11900043</v>
      </c>
      <c r="C142">
        <v>0.30081001000000002</v>
      </c>
      <c r="D142">
        <v>35.097000119999997</v>
      </c>
      <c r="E142">
        <v>0.24887000000000001</v>
      </c>
      <c r="F142">
        <v>37.700000760000002</v>
      </c>
      <c r="G142">
        <v>0.82249998999999996</v>
      </c>
      <c r="H142">
        <v>32.821998600000001</v>
      </c>
      <c r="J142" s="2">
        <f>TREND(Calibration!$A$2:$A$4,Calibration!$B$2:$B$4,C142)</f>
        <v>341.58988999922713</v>
      </c>
      <c r="K142" s="2">
        <f>TREND(Calibration!$A$2:$A$4,Calibration!$C$2:$C$4,E142)</f>
        <v>432.23852872589873</v>
      </c>
      <c r="L142" s="2">
        <f>TREND(Calibration!$A$2:$A$4,Calibration!$D$2:$D$4,G142)</f>
        <v>500.43221464123087</v>
      </c>
    </row>
    <row r="143" spans="1:12" x14ac:dyDescent="0.25">
      <c r="A143">
        <v>702670</v>
      </c>
      <c r="B143">
        <v>15.102000240000001</v>
      </c>
      <c r="C143">
        <v>0.29632999999999998</v>
      </c>
      <c r="D143">
        <v>35.106998439999998</v>
      </c>
      <c r="E143">
        <v>0.24918999999999999</v>
      </c>
      <c r="F143">
        <v>37.709999080000003</v>
      </c>
      <c r="G143">
        <v>0.82569999000000005</v>
      </c>
      <c r="H143">
        <v>32.821998600000001</v>
      </c>
      <c r="J143" s="2">
        <f>TREND(Calibration!$A$2:$A$4,Calibration!$B$2:$B$4,C143)</f>
        <v>321.69434256451086</v>
      </c>
      <c r="K143" s="2">
        <f>TREND(Calibration!$A$2:$A$4,Calibration!$C$2:$C$4,E143)</f>
        <v>434.70522307539454</v>
      </c>
      <c r="L143" s="2">
        <f>TREND(Calibration!$A$2:$A$4,Calibration!$D$2:$D$4,G143)</f>
        <v>502.42034017409389</v>
      </c>
    </row>
    <row r="144" spans="1:12" x14ac:dyDescent="0.25">
      <c r="A144">
        <v>707671</v>
      </c>
      <c r="B144">
        <v>15.06999969</v>
      </c>
      <c r="C144">
        <v>0.29962</v>
      </c>
      <c r="D144">
        <v>35.123001100000003</v>
      </c>
      <c r="E144">
        <v>0.24918999999999999</v>
      </c>
      <c r="F144">
        <v>37.719001769999998</v>
      </c>
      <c r="G144">
        <v>0.83219999</v>
      </c>
      <c r="H144">
        <v>32.834999080000003</v>
      </c>
      <c r="J144" s="2">
        <f>TREND(Calibration!$A$2:$A$4,Calibration!$B$2:$B$4,C144)</f>
        <v>336.30510259857692</v>
      </c>
      <c r="K144" s="2">
        <f>TREND(Calibration!$A$2:$A$4,Calibration!$C$2:$C$4,E144)</f>
        <v>434.70522307539454</v>
      </c>
      <c r="L144" s="2">
        <f>TREND(Calibration!$A$2:$A$4,Calibration!$D$2:$D$4,G144)</f>
        <v>506.45872016272199</v>
      </c>
    </row>
    <row r="145" spans="1:12" x14ac:dyDescent="0.25">
      <c r="A145">
        <v>712670</v>
      </c>
      <c r="B145">
        <v>15.05000019</v>
      </c>
      <c r="C145">
        <v>0.30146000000000001</v>
      </c>
      <c r="D145">
        <v>35.131999970000003</v>
      </c>
      <c r="E145">
        <v>0.24913999000000001</v>
      </c>
      <c r="F145">
        <v>37.722000119999997</v>
      </c>
      <c r="G145">
        <v>0.83490001999999996</v>
      </c>
      <c r="H145">
        <v>32.85400009</v>
      </c>
      <c r="J145" s="2">
        <f>TREND(Calibration!$A$2:$A$4,Calibration!$B$2:$B$4,C145)</f>
        <v>344.47646991246188</v>
      </c>
      <c r="K145" s="2">
        <f>TREND(Calibration!$A$2:$A$4,Calibration!$C$2:$C$4,E145)</f>
        <v>434.31972499908738</v>
      </c>
      <c r="L145" s="2">
        <f>TREND(Calibration!$A$2:$A$4,Calibration!$D$2:$D$4,G145)</f>
        <v>508.13621971975203</v>
      </c>
    </row>
    <row r="146" spans="1:12" x14ac:dyDescent="0.25">
      <c r="A146">
        <v>717670</v>
      </c>
      <c r="B146">
        <v>15.04699993</v>
      </c>
      <c r="C146">
        <v>0.29898000000000002</v>
      </c>
      <c r="D146">
        <v>35.090999600000004</v>
      </c>
      <c r="E146">
        <v>0.24924999</v>
      </c>
      <c r="F146">
        <v>37.715999600000004</v>
      </c>
      <c r="G146">
        <v>0.83219999</v>
      </c>
      <c r="H146">
        <v>32.863998410000001</v>
      </c>
      <c r="J146" s="2">
        <f>TREND(Calibration!$A$2:$A$4,Calibration!$B$2:$B$4,C146)</f>
        <v>333.4628878807041</v>
      </c>
      <c r="K146" s="2">
        <f>TREND(Calibration!$A$2:$A$4,Calibration!$C$2:$C$4,E146)</f>
        <v>435.16765118172657</v>
      </c>
      <c r="L146" s="2">
        <f>TREND(Calibration!$A$2:$A$4,Calibration!$D$2:$D$4,G146)</f>
        <v>506.45872016272199</v>
      </c>
    </row>
    <row r="147" spans="1:12" x14ac:dyDescent="0.25">
      <c r="A147">
        <v>722670</v>
      </c>
      <c r="B147">
        <v>15.04399967</v>
      </c>
      <c r="C147">
        <v>0.30053999999999997</v>
      </c>
      <c r="D147">
        <v>35.090999600000004</v>
      </c>
      <c r="E147">
        <v>0.24951999999999999</v>
      </c>
      <c r="F147">
        <v>37.72900009</v>
      </c>
      <c r="G147">
        <v>0.83600003000000001</v>
      </c>
      <c r="H147">
        <v>32.911998750000002</v>
      </c>
      <c r="J147" s="2">
        <f>TREND(Calibration!$A$2:$A$4,Calibration!$B$2:$B$4,C147)</f>
        <v>340.39078625551929</v>
      </c>
      <c r="K147" s="2">
        <f>TREND(Calibration!$A$2:$A$4,Calibration!$C$2:$C$4,E147)</f>
        <v>437.24900162331232</v>
      </c>
      <c r="L147" s="2">
        <f>TREND(Calibration!$A$2:$A$4,Calibration!$D$2:$D$4,G147)</f>
        <v>508.81964408456599</v>
      </c>
    </row>
    <row r="148" spans="1:12" x14ac:dyDescent="0.25">
      <c r="A148">
        <v>727680</v>
      </c>
      <c r="B148">
        <v>15.053999900000001</v>
      </c>
      <c r="C148">
        <v>0.30340999000000002</v>
      </c>
      <c r="D148">
        <v>35.141998289999997</v>
      </c>
      <c r="E148">
        <v>0.24918999999999999</v>
      </c>
      <c r="F148">
        <v>37.696998600000001</v>
      </c>
      <c r="G148">
        <v>0.83060001999999999</v>
      </c>
      <c r="H148">
        <v>32.876998899999997</v>
      </c>
      <c r="J148" s="2">
        <f>TREND(Calibration!$A$2:$A$4,Calibration!$B$2:$B$4,C148)</f>
        <v>353.13629847137622</v>
      </c>
      <c r="K148" s="2">
        <f>TREND(Calibration!$A$2:$A$4,Calibration!$C$2:$C$4,E148)</f>
        <v>434.70522307539454</v>
      </c>
      <c r="L148" s="2">
        <f>TREND(Calibration!$A$2:$A$4,Calibration!$D$2:$D$4,G148)</f>
        <v>505.46467603496728</v>
      </c>
    </row>
    <row r="149" spans="1:12" x14ac:dyDescent="0.25">
      <c r="A149">
        <v>732763</v>
      </c>
      <c r="B149">
        <v>15.13799953</v>
      </c>
      <c r="C149">
        <v>0.30253999999999998</v>
      </c>
      <c r="D149">
        <v>35.112998959999999</v>
      </c>
      <c r="E149">
        <v>0.24924999</v>
      </c>
      <c r="F149">
        <v>37.687000269999999</v>
      </c>
      <c r="G149">
        <v>0.83490001999999996</v>
      </c>
      <c r="H149">
        <v>32.957000729999997</v>
      </c>
      <c r="J149" s="2">
        <f>TREND(Calibration!$A$2:$A$4,Calibration!$B$2:$B$4,C149)</f>
        <v>349.27270724887239</v>
      </c>
      <c r="K149" s="2">
        <f>TREND(Calibration!$A$2:$A$4,Calibration!$C$2:$C$4,E149)</f>
        <v>435.16765118172657</v>
      </c>
      <c r="L149" s="2">
        <f>TREND(Calibration!$A$2:$A$4,Calibration!$D$2:$D$4,G149)</f>
        <v>508.13621971975203</v>
      </c>
    </row>
    <row r="150" spans="1:12" x14ac:dyDescent="0.25">
      <c r="A150">
        <v>737789</v>
      </c>
      <c r="B150">
        <v>15.166999819999999</v>
      </c>
      <c r="C150">
        <v>0.30281001000000002</v>
      </c>
      <c r="D150">
        <v>35.081001280000002</v>
      </c>
      <c r="E150">
        <v>0.24913999000000001</v>
      </c>
      <c r="F150">
        <v>37.70299911</v>
      </c>
      <c r="G150">
        <v>0.84299999000000003</v>
      </c>
      <c r="H150">
        <v>32.9640007</v>
      </c>
      <c r="J150" s="2">
        <f>TREND(Calibration!$A$2:$A$4,Calibration!$B$2:$B$4,C150)</f>
        <v>350.47181099258023</v>
      </c>
      <c r="K150" s="2">
        <f>TREND(Calibration!$A$2:$A$4,Calibration!$C$2:$C$4,E150)</f>
        <v>434.31972499908738</v>
      </c>
      <c r="L150" s="2">
        <f>TREND(Calibration!$A$2:$A$4,Calibration!$D$2:$D$4,G150)</f>
        <v>513.16864383613472</v>
      </c>
    </row>
    <row r="151" spans="1:12" x14ac:dyDescent="0.25">
      <c r="A151">
        <v>742765</v>
      </c>
      <c r="B151">
        <v>15.163999560000001</v>
      </c>
      <c r="C151">
        <v>0.30654000999999997</v>
      </c>
      <c r="D151">
        <v>35.125999450000002</v>
      </c>
      <c r="E151">
        <v>0.24913999000000001</v>
      </c>
      <c r="F151">
        <v>37.731998439999998</v>
      </c>
      <c r="G151">
        <v>0.85270000000000001</v>
      </c>
      <c r="H151">
        <v>32.986000060000002</v>
      </c>
      <c r="J151" s="2">
        <f>TREND(Calibration!$A$2:$A$4,Calibration!$B$2:$B$4,C151)</f>
        <v>367.03659364518376</v>
      </c>
      <c r="K151" s="2">
        <f>TREND(Calibration!$A$2:$A$4,Calibration!$C$2:$C$4,E151)</f>
        <v>434.31972499908738</v>
      </c>
      <c r="L151" s="2">
        <f>TREND(Calibration!$A$2:$A$4,Calibration!$D$2:$D$4,G151)</f>
        <v>519.19515557051807</v>
      </c>
    </row>
    <row r="152" spans="1:12" x14ac:dyDescent="0.25">
      <c r="A152">
        <v>747671</v>
      </c>
      <c r="B152">
        <v>15.06999969</v>
      </c>
      <c r="C152">
        <v>0.30314001000000002</v>
      </c>
      <c r="D152">
        <v>35.145000459999999</v>
      </c>
      <c r="E152">
        <v>0.24891999000000001</v>
      </c>
      <c r="F152">
        <v>37.706001280000002</v>
      </c>
      <c r="G152">
        <v>0.83270001000000005</v>
      </c>
      <c r="H152">
        <v>32.988998410000001</v>
      </c>
      <c r="J152" s="2">
        <f>TREND(Calibration!$A$2:$A$4,Calibration!$B$2:$B$4,C152)</f>
        <v>351.93732795648361</v>
      </c>
      <c r="K152" s="2">
        <f>TREND(Calibration!$A$2:$A$4,Calibration!$C$2:$C$4,E152)</f>
        <v>432.62387263380901</v>
      </c>
      <c r="L152" s="2">
        <f>TREND(Calibration!$A$2:$A$4,Calibration!$D$2:$D$4,G152)</f>
        <v>506.76937720301646</v>
      </c>
    </row>
    <row r="153" spans="1:12" x14ac:dyDescent="0.25">
      <c r="A153">
        <v>752670</v>
      </c>
      <c r="B153">
        <v>15.079999920000001</v>
      </c>
      <c r="C153">
        <v>0.30098000000000003</v>
      </c>
      <c r="D153">
        <v>35.119998930000001</v>
      </c>
      <c r="E153">
        <v>0.24880999000000001</v>
      </c>
      <c r="F153">
        <v>37.719001769999998</v>
      </c>
      <c r="G153">
        <v>0.84409999999999996</v>
      </c>
      <c r="H153">
        <v>33.030998230000002</v>
      </c>
      <c r="J153" s="2">
        <f>TREND(Calibration!$A$2:$A$4,Calibration!$B$2:$B$4,C153)</f>
        <v>342.34480887405721</v>
      </c>
      <c r="K153" s="2">
        <f>TREND(Calibration!$A$2:$A$4,Calibration!$C$2:$C$4,E153)</f>
        <v>431.7759464511696</v>
      </c>
      <c r="L153" s="2">
        <f>TREND(Calibration!$A$2:$A$4,Calibration!$D$2:$D$4,G153)</f>
        <v>513.85206820094868</v>
      </c>
    </row>
    <row r="154" spans="1:12" x14ac:dyDescent="0.25">
      <c r="A154">
        <v>757680</v>
      </c>
      <c r="B154">
        <v>15.07299995</v>
      </c>
      <c r="C154">
        <v>0.30033000999999998</v>
      </c>
      <c r="D154">
        <v>35.129001619999997</v>
      </c>
      <c r="E154">
        <v>0.24880999000000001</v>
      </c>
      <c r="F154">
        <v>37.73500061</v>
      </c>
      <c r="G154">
        <v>0.84570003000000005</v>
      </c>
      <c r="H154">
        <v>33.043998719999998</v>
      </c>
      <c r="J154" s="2">
        <f>TREND(Calibration!$A$2:$A$4,Calibration!$B$2:$B$4,C154)</f>
        <v>339.45822896082223</v>
      </c>
      <c r="K154" s="2">
        <f>TREND(Calibration!$A$2:$A$4,Calibration!$C$2:$C$4,E154)</f>
        <v>431.7759464511696</v>
      </c>
      <c r="L154" s="2">
        <f>TREND(Calibration!$A$2:$A$4,Calibration!$D$2:$D$4,G154)</f>
        <v>514.84614960605711</v>
      </c>
    </row>
    <row r="155" spans="1:12" x14ac:dyDescent="0.25">
      <c r="A155">
        <v>762671</v>
      </c>
      <c r="B155">
        <v>15.02099991</v>
      </c>
      <c r="C155">
        <v>0.29714000000000002</v>
      </c>
      <c r="D155">
        <v>35.151000979999999</v>
      </c>
      <c r="E155">
        <v>0.24887000000000001</v>
      </c>
      <c r="F155">
        <v>37.737998959999999</v>
      </c>
      <c r="G155">
        <v>0.84460002000000001</v>
      </c>
      <c r="H155">
        <v>32.957000729999997</v>
      </c>
      <c r="J155" s="2">
        <f>TREND(Calibration!$A$2:$A$4,Calibration!$B$2:$B$4,C155)</f>
        <v>325.29152056681914</v>
      </c>
      <c r="K155" s="2">
        <f>TREND(Calibration!$A$2:$A$4,Calibration!$C$2:$C$4,E155)</f>
        <v>432.23852872589873</v>
      </c>
      <c r="L155" s="2">
        <f>TREND(Calibration!$A$2:$A$4,Calibration!$D$2:$D$4,G155)</f>
        <v>514.16272524124315</v>
      </c>
    </row>
    <row r="156" spans="1:12" x14ac:dyDescent="0.25">
      <c r="A156">
        <v>767679</v>
      </c>
      <c r="B156">
        <v>15.05000019</v>
      </c>
      <c r="C156">
        <v>0.29778999</v>
      </c>
      <c r="D156">
        <v>35.151000979999999</v>
      </c>
      <c r="E156">
        <v>0.24913999000000001</v>
      </c>
      <c r="F156">
        <v>37.700000760000002</v>
      </c>
      <c r="G156">
        <v>0.84299999000000003</v>
      </c>
      <c r="H156">
        <v>33.04700089</v>
      </c>
      <c r="J156" s="2">
        <f>TREND(Calibration!$A$2:$A$4,Calibration!$B$2:$B$4,C156)</f>
        <v>328.1781004800539</v>
      </c>
      <c r="K156" s="2">
        <f>TREND(Calibration!$A$2:$A$4,Calibration!$C$2:$C$4,E156)</f>
        <v>434.31972499908738</v>
      </c>
      <c r="L156" s="2">
        <f>TREND(Calibration!$A$2:$A$4,Calibration!$D$2:$D$4,G156)</f>
        <v>513.16864383613472</v>
      </c>
    </row>
    <row r="157" spans="1:12" x14ac:dyDescent="0.25">
      <c r="A157">
        <v>772670</v>
      </c>
      <c r="B157">
        <v>15.088999749999999</v>
      </c>
      <c r="C157">
        <v>0.29752001</v>
      </c>
      <c r="D157">
        <v>35.131999970000003</v>
      </c>
      <c r="E157">
        <v>0.24918999999999999</v>
      </c>
      <c r="F157">
        <v>37.748001100000003</v>
      </c>
      <c r="G157">
        <v>0.85329997999999996</v>
      </c>
      <c r="H157">
        <v>33.02099991</v>
      </c>
      <c r="J157" s="2">
        <f>TREND(Calibration!$A$2:$A$4,Calibration!$B$2:$B$4,C157)</f>
        <v>326.97912996516106</v>
      </c>
      <c r="K157" s="2">
        <f>TREND(Calibration!$A$2:$A$4,Calibration!$C$2:$C$4,E157)</f>
        <v>434.70522307539454</v>
      </c>
      <c r="L157" s="2">
        <f>TREND(Calibration!$A$2:$A$4,Calibration!$D$2:$D$4,G157)</f>
        <v>519.56791668214532</v>
      </c>
    </row>
    <row r="158" spans="1:12" x14ac:dyDescent="0.25">
      <c r="A158">
        <v>777679</v>
      </c>
      <c r="B158">
        <v>15.12800026</v>
      </c>
      <c r="C158">
        <v>0.29681000000000002</v>
      </c>
      <c r="D158">
        <v>35.180000309999997</v>
      </c>
      <c r="E158">
        <v>0.24918999999999999</v>
      </c>
      <c r="F158">
        <v>37.759998320000001</v>
      </c>
      <c r="G158">
        <v>0.85489999999999999</v>
      </c>
      <c r="H158">
        <v>33.030998230000002</v>
      </c>
      <c r="J158" s="2">
        <f>TREND(Calibration!$A$2:$A$4,Calibration!$B$2:$B$4,C158)</f>
        <v>323.82600360291576</v>
      </c>
      <c r="K158" s="2">
        <f>TREND(Calibration!$A$2:$A$4,Calibration!$C$2:$C$4,E158)</f>
        <v>434.70522307539454</v>
      </c>
      <c r="L158" s="2">
        <f>TREND(Calibration!$A$2:$A$4,Calibration!$D$2:$D$4,G158)</f>
        <v>520.56199187436141</v>
      </c>
    </row>
    <row r="159" spans="1:12" x14ac:dyDescent="0.25">
      <c r="A159">
        <v>782670</v>
      </c>
      <c r="B159">
        <v>15.102000240000001</v>
      </c>
      <c r="C159">
        <v>0.29898000000000002</v>
      </c>
      <c r="D159">
        <v>35.192001339999997</v>
      </c>
      <c r="E159">
        <v>0.24956999999999999</v>
      </c>
      <c r="F159">
        <v>37.741001130000001</v>
      </c>
      <c r="G159">
        <v>0.84890001999999998</v>
      </c>
      <c r="H159">
        <v>32.983001710000003</v>
      </c>
      <c r="J159" s="2">
        <f>TREND(Calibration!$A$2:$A$4,Calibration!$B$2:$B$4,C159)</f>
        <v>333.4628878807041</v>
      </c>
      <c r="K159" s="2">
        <f>TREND(Calibration!$A$2:$A$4,Calibration!$C$2:$C$4,E159)</f>
        <v>437.63442261542082</v>
      </c>
      <c r="L159" s="2">
        <f>TREND(Calibration!$A$2:$A$4,Calibration!$D$2:$D$4,G159)</f>
        <v>516.83426892602779</v>
      </c>
    </row>
    <row r="160" spans="1:12" x14ac:dyDescent="0.25">
      <c r="A160">
        <v>787671</v>
      </c>
      <c r="B160">
        <v>15.09899998</v>
      </c>
      <c r="C160">
        <v>0.30037998999999999</v>
      </c>
      <c r="D160">
        <v>35.151000979999999</v>
      </c>
      <c r="E160">
        <v>0.24956999999999999</v>
      </c>
      <c r="F160">
        <v>37.731998439999998</v>
      </c>
      <c r="G160">
        <v>0.8538</v>
      </c>
      <c r="H160">
        <v>32.941001890000003</v>
      </c>
      <c r="J160" s="2">
        <f>TREND(Calibration!$A$2:$A$4,Calibration!$B$2:$B$4,C160)</f>
        <v>339.68018816644621</v>
      </c>
      <c r="K160" s="2">
        <f>TREND(Calibration!$A$2:$A$4,Calibration!$C$2:$C$4,E160)</f>
        <v>437.63442261542082</v>
      </c>
      <c r="L160" s="2">
        <f>TREND(Calibration!$A$2:$A$4,Calibration!$D$2:$D$4,G160)</f>
        <v>519.8785737224398</v>
      </c>
    </row>
    <row r="161" spans="1:12" x14ac:dyDescent="0.25">
      <c r="A161">
        <v>792678</v>
      </c>
      <c r="B161">
        <v>15.06999969</v>
      </c>
      <c r="C161">
        <v>0.30179</v>
      </c>
      <c r="D161">
        <v>35.186000819999997</v>
      </c>
      <c r="E161">
        <v>0.24924999</v>
      </c>
      <c r="F161">
        <v>37.680999759999999</v>
      </c>
      <c r="G161">
        <v>0.85060000000000002</v>
      </c>
      <c r="H161">
        <v>33.008998869999999</v>
      </c>
      <c r="J161" s="2">
        <f>TREND(Calibration!$A$2:$A$4,Calibration!$B$2:$B$4,C161)</f>
        <v>345.94198687636526</v>
      </c>
      <c r="K161" s="2">
        <f>TREND(Calibration!$A$2:$A$4,Calibration!$C$2:$C$4,E161)</f>
        <v>435.16765118172657</v>
      </c>
      <c r="L161" s="2">
        <f>TREND(Calibration!$A$2:$A$4,Calibration!$D$2:$D$4,G161)</f>
        <v>517.89044818957677</v>
      </c>
    </row>
    <row r="162" spans="1:12" x14ac:dyDescent="0.25">
      <c r="A162">
        <v>797671</v>
      </c>
      <c r="B162">
        <v>15.053999900000001</v>
      </c>
      <c r="C162">
        <v>0.30168</v>
      </c>
      <c r="D162">
        <v>35.1609993</v>
      </c>
      <c r="E162">
        <v>0.24898000000000001</v>
      </c>
      <c r="F162">
        <v>37.706001280000002</v>
      </c>
      <c r="G162">
        <v>0.85329997999999996</v>
      </c>
      <c r="H162">
        <v>33.062999730000001</v>
      </c>
      <c r="J162" s="2">
        <f>TREND(Calibration!$A$2:$A$4,Calibration!$B$2:$B$4,C162)</f>
        <v>345.45348122173073</v>
      </c>
      <c r="K162" s="2">
        <f>TREND(Calibration!$A$2:$A$4,Calibration!$C$2:$C$4,E162)</f>
        <v>433.08645490853792</v>
      </c>
      <c r="L162" s="2">
        <f>TREND(Calibration!$A$2:$A$4,Calibration!$D$2:$D$4,G162)</f>
        <v>519.56791668214532</v>
      </c>
    </row>
    <row r="163" spans="1:12" x14ac:dyDescent="0.25">
      <c r="A163">
        <v>802682</v>
      </c>
      <c r="B163">
        <v>14.98600006</v>
      </c>
      <c r="C163">
        <v>0.30264999999999997</v>
      </c>
      <c r="D163">
        <v>35.168998719999998</v>
      </c>
      <c r="E163">
        <v>0.24918999999999999</v>
      </c>
      <c r="F163">
        <v>37.731998439999998</v>
      </c>
      <c r="G163">
        <v>0.85540002999999998</v>
      </c>
      <c r="H163">
        <v>32.977001190000003</v>
      </c>
      <c r="J163" s="2">
        <f>TREND(Calibration!$A$2:$A$4,Calibration!$B$2:$B$4,C163)</f>
        <v>349.76121290350693</v>
      </c>
      <c r="K163" s="2">
        <f>TREND(Calibration!$A$2:$A$4,Calibration!$C$2:$C$4,E163)</f>
        <v>434.70522307539454</v>
      </c>
      <c r="L163" s="2">
        <f>TREND(Calibration!$A$2:$A$4,Calibration!$D$2:$D$4,G163)</f>
        <v>520.87265512754811</v>
      </c>
    </row>
    <row r="164" spans="1:12" x14ac:dyDescent="0.25">
      <c r="A164">
        <v>807672</v>
      </c>
      <c r="B164">
        <v>14.94799995</v>
      </c>
      <c r="C164">
        <v>0.29951999000000001</v>
      </c>
      <c r="D164">
        <v>35.162998199999997</v>
      </c>
      <c r="E164">
        <v>0.24924999</v>
      </c>
      <c r="F164">
        <v>37.666999820000001</v>
      </c>
      <c r="G164">
        <v>0.84460002000000001</v>
      </c>
      <c r="H164">
        <v>32.902000430000001</v>
      </c>
      <c r="J164" s="2">
        <f>TREND(Calibration!$A$2:$A$4,Calibration!$B$2:$B$4,C164)</f>
        <v>335.86096213930432</v>
      </c>
      <c r="K164" s="2">
        <f>TREND(Calibration!$A$2:$A$4,Calibration!$C$2:$C$4,E164)</f>
        <v>435.16765118172657</v>
      </c>
      <c r="L164" s="2">
        <f>TREND(Calibration!$A$2:$A$4,Calibration!$D$2:$D$4,G164)</f>
        <v>514.16272524124315</v>
      </c>
    </row>
    <row r="165" spans="1:12" x14ac:dyDescent="0.25">
      <c r="A165">
        <v>812671</v>
      </c>
      <c r="B165">
        <v>15.09300041</v>
      </c>
      <c r="C165">
        <v>0.30362001</v>
      </c>
      <c r="D165">
        <v>35.140998840000002</v>
      </c>
      <c r="E165">
        <v>0.25049000999999999</v>
      </c>
      <c r="F165">
        <v>37.678001399999999</v>
      </c>
      <c r="G165">
        <v>0.85000001999999997</v>
      </c>
      <c r="H165">
        <v>33.012001040000001</v>
      </c>
      <c r="J165" s="2">
        <f>TREND(Calibration!$A$2:$A$4,Calibration!$B$2:$B$4,C165)</f>
        <v>354.06898899488829</v>
      </c>
      <c r="K165" s="2">
        <f>TREND(Calibration!$A$2:$A$4,Calibration!$C$2:$C$4,E165)</f>
        <v>444.72624595442039</v>
      </c>
      <c r="L165" s="2">
        <f>TREND(Calibration!$A$2:$A$4,Calibration!$D$2:$D$4,G165)</f>
        <v>517.51768707794952</v>
      </c>
    </row>
    <row r="166" spans="1:12" x14ac:dyDescent="0.25">
      <c r="A166">
        <v>817671</v>
      </c>
      <c r="B166">
        <v>15.213000299999999</v>
      </c>
      <c r="C166">
        <v>0.29929999000000002</v>
      </c>
      <c r="D166">
        <v>35.127998349999999</v>
      </c>
      <c r="E166">
        <v>0.25042998999999999</v>
      </c>
      <c r="F166">
        <v>37.737998959999999</v>
      </c>
      <c r="G166">
        <v>0.86510003000000002</v>
      </c>
      <c r="H166">
        <v>33.043998719999998</v>
      </c>
      <c r="J166" s="2">
        <f>TREND(Calibration!$A$2:$A$4,Calibration!$B$2:$B$4,C166)</f>
        <v>334.88395083003547</v>
      </c>
      <c r="K166" s="2">
        <f>TREND(Calibration!$A$2:$A$4,Calibration!$C$2:$C$4,E166)</f>
        <v>444.26358659549305</v>
      </c>
      <c r="L166" s="2">
        <f>TREND(Calibration!$A$2:$A$4,Calibration!$D$2:$D$4,G166)</f>
        <v>526.89916064903923</v>
      </c>
    </row>
    <row r="167" spans="1:12" x14ac:dyDescent="0.25">
      <c r="A167">
        <v>822671</v>
      </c>
      <c r="B167">
        <v>15.22999954</v>
      </c>
      <c r="C167">
        <v>0.30118999000000002</v>
      </c>
      <c r="D167">
        <v>35.166000369999999</v>
      </c>
      <c r="E167">
        <v>0.25042998999999999</v>
      </c>
      <c r="F167">
        <v>37.688999180000003</v>
      </c>
      <c r="G167">
        <v>0.8538</v>
      </c>
      <c r="H167">
        <v>32.992000580000003</v>
      </c>
      <c r="J167" s="2">
        <f>TREND(Calibration!$A$2:$A$4,Calibration!$B$2:$B$4,C167)</f>
        <v>343.27736616875427</v>
      </c>
      <c r="K167" s="2">
        <f>TREND(Calibration!$A$2:$A$4,Calibration!$C$2:$C$4,E167)</f>
        <v>444.26358659549305</v>
      </c>
      <c r="L167" s="2">
        <f>TREND(Calibration!$A$2:$A$4,Calibration!$D$2:$D$4,G167)</f>
        <v>519.8785737224398</v>
      </c>
    </row>
    <row r="168" spans="1:12" x14ac:dyDescent="0.25">
      <c r="A168">
        <v>827680</v>
      </c>
      <c r="B168">
        <v>15.2329998</v>
      </c>
      <c r="C168">
        <v>0.30092001000000002</v>
      </c>
      <c r="D168">
        <v>35.136001589999999</v>
      </c>
      <c r="E168">
        <v>0.25042998999999999</v>
      </c>
      <c r="F168">
        <v>37.700000760000002</v>
      </c>
      <c r="G168">
        <v>0.86839997999999996</v>
      </c>
      <c r="H168">
        <v>32.980998990000003</v>
      </c>
      <c r="J168" s="2">
        <f>TREND(Calibration!$A$2:$A$4,Calibration!$B$2:$B$4,C168)</f>
        <v>342.07839565386166</v>
      </c>
      <c r="K168" s="2">
        <f>TREND(Calibration!$A$2:$A$4,Calibration!$C$2:$C$4,E168)</f>
        <v>444.26358659549305</v>
      </c>
      <c r="L168" s="2">
        <f>TREND(Calibration!$A$2:$A$4,Calibration!$D$2:$D$4,G168)</f>
        <v>528.94938404034281</v>
      </c>
    </row>
    <row r="169" spans="1:12" x14ac:dyDescent="0.25">
      <c r="A169">
        <v>832671</v>
      </c>
      <c r="B169">
        <v>15.17199993</v>
      </c>
      <c r="C169">
        <v>0.30059998999999998</v>
      </c>
      <c r="D169">
        <v>35.166999820000001</v>
      </c>
      <c r="E169">
        <v>0.25038000999999999</v>
      </c>
      <c r="F169">
        <v>37.637001040000001</v>
      </c>
      <c r="G169">
        <v>0.86140000999999999</v>
      </c>
      <c r="H169">
        <v>32.936000819999997</v>
      </c>
      <c r="J169" s="2">
        <f>TREND(Calibration!$A$2:$A$4,Calibration!$B$2:$B$4,C169)</f>
        <v>340.65719947571506</v>
      </c>
      <c r="K169" s="2">
        <f>TREND(Calibration!$A$2:$A$4,Calibration!$C$2:$C$4,E169)</f>
        <v>443.87831977178098</v>
      </c>
      <c r="L169" s="2">
        <f>TREND(Calibration!$A$2:$A$4,Calibration!$D$2:$D$4,G169)</f>
        <v>524.60037807588174</v>
      </c>
    </row>
    <row r="170" spans="1:12" x14ac:dyDescent="0.25">
      <c r="A170">
        <v>837724</v>
      </c>
      <c r="B170">
        <v>15.14299965</v>
      </c>
      <c r="C170">
        <v>0.29876000000000003</v>
      </c>
      <c r="D170">
        <v>35.14599991</v>
      </c>
      <c r="E170">
        <v>0.25053998999999999</v>
      </c>
      <c r="F170">
        <v>37.692001339999997</v>
      </c>
      <c r="G170">
        <v>0.87589996999999997</v>
      </c>
      <c r="H170">
        <v>32.930999759999999</v>
      </c>
      <c r="J170" s="2">
        <f>TREND(Calibration!$A$2:$A$4,Calibration!$B$2:$B$4,C170)</f>
        <v>332.48587657143526</v>
      </c>
      <c r="K170" s="2">
        <f>TREND(Calibration!$A$2:$A$4,Calibration!$C$2:$C$4,E170)</f>
        <v>445.11151277813224</v>
      </c>
      <c r="L170" s="2">
        <f>TREND(Calibration!$A$2:$A$4,Calibration!$D$2:$D$4,G170)</f>
        <v>533.60904704509824</v>
      </c>
    </row>
    <row r="171" spans="1:12" x14ac:dyDescent="0.25">
      <c r="A171">
        <v>842672</v>
      </c>
      <c r="B171">
        <v>15.036000250000001</v>
      </c>
      <c r="C171">
        <v>0.29967999000000001</v>
      </c>
      <c r="D171">
        <v>35.152999880000003</v>
      </c>
      <c r="E171">
        <v>0.25042998999999999</v>
      </c>
      <c r="F171">
        <v>37.619998930000001</v>
      </c>
      <c r="G171">
        <v>0.86949997999999995</v>
      </c>
      <c r="H171">
        <v>32.946998600000001</v>
      </c>
      <c r="J171" s="2">
        <f>TREND(Calibration!$A$2:$A$4,Calibration!$B$2:$B$4,C171)</f>
        <v>336.5715158187727</v>
      </c>
      <c r="K171" s="2">
        <f>TREND(Calibration!$A$2:$A$4,Calibration!$C$2:$C$4,E171)</f>
        <v>444.26358659549305</v>
      </c>
      <c r="L171" s="2">
        <f>TREND(Calibration!$A$2:$A$4,Calibration!$D$2:$D$4,G171)</f>
        <v>529.63280219226442</v>
      </c>
    </row>
    <row r="172" spans="1:12" x14ac:dyDescent="0.25">
      <c r="A172">
        <v>847838</v>
      </c>
      <c r="B172">
        <v>14.99400043</v>
      </c>
      <c r="C172">
        <v>0.30026998999999999</v>
      </c>
      <c r="D172">
        <v>35.151000979999999</v>
      </c>
      <c r="E172">
        <v>0.25080999999999998</v>
      </c>
      <c r="F172">
        <v>37.638000490000003</v>
      </c>
      <c r="G172">
        <v>0.86890000000000001</v>
      </c>
      <c r="H172">
        <v>32.923000340000002</v>
      </c>
      <c r="J172" s="2">
        <f>TREND(Calibration!$A$2:$A$4,Calibration!$B$2:$B$4,C172)</f>
        <v>339.19168251181168</v>
      </c>
      <c r="K172" s="2">
        <f>TREND(Calibration!$A$2:$A$4,Calibration!$C$2:$C$4,E172)</f>
        <v>447.19286321971776</v>
      </c>
      <c r="L172" s="2">
        <f>TREND(Calibration!$A$2:$A$4,Calibration!$D$2:$D$4,G172)</f>
        <v>529.26004108063728</v>
      </c>
    </row>
    <row r="173" spans="1:12" x14ac:dyDescent="0.25">
      <c r="A173">
        <v>852677</v>
      </c>
      <c r="B173">
        <v>14.96500015</v>
      </c>
      <c r="C173">
        <v>0.29989000999999998</v>
      </c>
      <c r="D173">
        <v>35.119998930000001</v>
      </c>
      <c r="E173">
        <v>0.25075998999999999</v>
      </c>
      <c r="F173">
        <v>37.673000340000002</v>
      </c>
      <c r="G173">
        <v>0.87159997</v>
      </c>
      <c r="H173">
        <v>32.95500183</v>
      </c>
      <c r="J173" s="2">
        <f>TREND(Calibration!$A$2:$A$4,Calibration!$B$2:$B$4,C173)</f>
        <v>337.50420634228453</v>
      </c>
      <c r="K173" s="2">
        <f>TREND(Calibration!$A$2:$A$4,Calibration!$C$2:$C$4,E173)</f>
        <v>446.80736514341083</v>
      </c>
      <c r="L173" s="2">
        <f>TREND(Calibration!$A$2:$A$4,Calibration!$D$2:$D$4,G173)</f>
        <v>530.9375033603136</v>
      </c>
    </row>
    <row r="174" spans="1:12" x14ac:dyDescent="0.25">
      <c r="A174">
        <v>857670</v>
      </c>
      <c r="B174">
        <v>14.94200039</v>
      </c>
      <c r="C174">
        <v>0.29898000000000002</v>
      </c>
      <c r="D174">
        <v>35.127998349999999</v>
      </c>
      <c r="E174">
        <v>0.25049000999999999</v>
      </c>
      <c r="F174">
        <v>37.623001100000003</v>
      </c>
      <c r="G174">
        <v>0.85970002000000001</v>
      </c>
      <c r="H174">
        <v>32.98500061</v>
      </c>
      <c r="J174" s="2">
        <f>TREND(Calibration!$A$2:$A$4,Calibration!$B$2:$B$4,C174)</f>
        <v>333.4628878807041</v>
      </c>
      <c r="K174" s="2">
        <f>TREND(Calibration!$A$2:$A$4,Calibration!$C$2:$C$4,E174)</f>
        <v>444.72624595442039</v>
      </c>
      <c r="L174" s="2">
        <f>TREND(Calibration!$A$2:$A$4,Calibration!$D$2:$D$4,G174)</f>
        <v>523.54419259944052</v>
      </c>
    </row>
    <row r="175" spans="1:12" x14ac:dyDescent="0.25">
      <c r="A175">
        <v>862671</v>
      </c>
      <c r="B175">
        <v>14.975000380000001</v>
      </c>
      <c r="C175">
        <v>0.30103001000000001</v>
      </c>
      <c r="D175">
        <v>35.106998439999998</v>
      </c>
      <c r="E175">
        <v>0.25038000999999999</v>
      </c>
      <c r="F175">
        <v>37.681999210000001</v>
      </c>
      <c r="G175">
        <v>0.87159997</v>
      </c>
      <c r="H175">
        <v>32.9640007</v>
      </c>
      <c r="J175" s="2">
        <f>TREND(Calibration!$A$2:$A$4,Calibration!$B$2:$B$4,C175)</f>
        <v>342.56690130849597</v>
      </c>
      <c r="K175" s="2">
        <f>TREND(Calibration!$A$2:$A$4,Calibration!$C$2:$C$4,E175)</f>
        <v>443.87831977178098</v>
      </c>
      <c r="L175" s="2">
        <f>TREND(Calibration!$A$2:$A$4,Calibration!$D$2:$D$4,G175)</f>
        <v>530.9375033603136</v>
      </c>
    </row>
    <row r="176" spans="1:12" x14ac:dyDescent="0.25">
      <c r="A176">
        <v>867679</v>
      </c>
      <c r="B176">
        <v>15.010999679999999</v>
      </c>
      <c r="C176">
        <v>0.30125001000000001</v>
      </c>
      <c r="D176">
        <v>35.10400009</v>
      </c>
      <c r="E176">
        <v>0.25016000999999999</v>
      </c>
      <c r="F176">
        <v>37.658000950000002</v>
      </c>
      <c r="G176">
        <v>0.87699996999999996</v>
      </c>
      <c r="H176">
        <v>33.055999759999999</v>
      </c>
      <c r="J176" s="2">
        <f>TREND(Calibration!$A$2:$A$4,Calibration!$B$2:$B$4,C176)</f>
        <v>343.54391261776482</v>
      </c>
      <c r="K176" s="2">
        <f>TREND(Calibration!$A$2:$A$4,Calibration!$C$2:$C$4,E176)</f>
        <v>442.18246740650261</v>
      </c>
      <c r="L176" s="2">
        <f>TREND(Calibration!$A$2:$A$4,Calibration!$D$2:$D$4,G176)</f>
        <v>534.29246519701985</v>
      </c>
    </row>
    <row r="177" spans="1:12" x14ac:dyDescent="0.25">
      <c r="A177">
        <v>872670</v>
      </c>
      <c r="B177">
        <v>15.01399994</v>
      </c>
      <c r="C177">
        <v>0.29962</v>
      </c>
      <c r="D177">
        <v>35.173999790000003</v>
      </c>
      <c r="E177">
        <v>0.24984001</v>
      </c>
      <c r="F177">
        <v>37.632999419999997</v>
      </c>
      <c r="G177">
        <v>0.86570000999999996</v>
      </c>
      <c r="H177">
        <v>33.02999878</v>
      </c>
      <c r="J177" s="2">
        <f>TREND(Calibration!$A$2:$A$4,Calibration!$B$2:$B$4,C177)</f>
        <v>336.30510259857692</v>
      </c>
      <c r="K177" s="2">
        <f>TREND(Calibration!$A$2:$A$4,Calibration!$C$2:$C$4,E177)</f>
        <v>439.7157730570068</v>
      </c>
      <c r="L177" s="2">
        <f>TREND(Calibration!$A$2:$A$4,Calibration!$D$2:$D$4,G177)</f>
        <v>527.27192176066649</v>
      </c>
    </row>
    <row r="178" spans="1:12" x14ac:dyDescent="0.25">
      <c r="A178">
        <v>877670</v>
      </c>
      <c r="B178">
        <v>15.07900047</v>
      </c>
      <c r="C178">
        <v>0.30237999999999998</v>
      </c>
      <c r="D178">
        <v>35.131999970000003</v>
      </c>
      <c r="E178">
        <v>0.24945999999999999</v>
      </c>
      <c r="F178">
        <v>37.708000179999999</v>
      </c>
      <c r="G178">
        <v>0.88029999000000003</v>
      </c>
      <c r="H178">
        <v>33.015998840000002</v>
      </c>
      <c r="J178" s="2">
        <f>TREND(Calibration!$A$2:$A$4,Calibration!$B$2:$B$4,C178)</f>
        <v>348.56215356940424</v>
      </c>
      <c r="K178" s="2">
        <f>TREND(Calibration!$A$2:$A$4,Calibration!$C$2:$C$4,E178)</f>
        <v>436.78649643278163</v>
      </c>
      <c r="L178" s="2">
        <f>TREND(Calibration!$A$2:$A$4,Calibration!$D$2:$D$4,G178)</f>
        <v>536.3427320785695</v>
      </c>
    </row>
    <row r="179" spans="1:12" x14ac:dyDescent="0.25">
      <c r="A179">
        <v>882670</v>
      </c>
      <c r="B179">
        <v>15.04300022</v>
      </c>
      <c r="C179">
        <v>0.29945999000000001</v>
      </c>
      <c r="D179">
        <v>35.141998289999997</v>
      </c>
      <c r="E179">
        <v>0.24956999999999999</v>
      </c>
      <c r="F179">
        <v>37.625</v>
      </c>
      <c r="G179">
        <v>0.86729997000000003</v>
      </c>
      <c r="H179">
        <v>33.0320015</v>
      </c>
      <c r="J179" s="2">
        <f>TREND(Calibration!$A$2:$A$4,Calibration!$B$2:$B$4,C179)</f>
        <v>335.59450450950385</v>
      </c>
      <c r="K179" s="2">
        <f>TREND(Calibration!$A$2:$A$4,Calibration!$C$2:$C$4,E179)</f>
        <v>437.63442261542082</v>
      </c>
      <c r="L179" s="2">
        <f>TREND(Calibration!$A$2:$A$4,Calibration!$D$2:$D$4,G179)</f>
        <v>528.26595967552885</v>
      </c>
    </row>
    <row r="180" spans="1:12" x14ac:dyDescent="0.25">
      <c r="A180">
        <v>887681</v>
      </c>
      <c r="B180">
        <v>15.001000400000001</v>
      </c>
      <c r="C180">
        <v>0.29914001000000001</v>
      </c>
      <c r="D180">
        <v>35.123001100000003</v>
      </c>
      <c r="E180">
        <v>0.24951999999999999</v>
      </c>
      <c r="F180">
        <v>37.613998410000001</v>
      </c>
      <c r="G180">
        <v>0.87050002999999998</v>
      </c>
      <c r="H180">
        <v>33.042999270000003</v>
      </c>
      <c r="J180" s="2">
        <f>TREND(Calibration!$A$2:$A$4,Calibration!$B$2:$B$4,C180)</f>
        <v>334.17348596977718</v>
      </c>
      <c r="K180" s="2">
        <f>TREND(Calibration!$A$2:$A$4,Calibration!$C$2:$C$4,E180)</f>
        <v>437.24900162331232</v>
      </c>
      <c r="L180" s="2">
        <f>TREND(Calibration!$A$2:$A$4,Calibration!$D$2:$D$4,G180)</f>
        <v>530.2541224857456</v>
      </c>
    </row>
    <row r="181" spans="1:12" x14ac:dyDescent="0.25">
      <c r="A181">
        <v>892670</v>
      </c>
      <c r="B181">
        <v>14.95600033</v>
      </c>
      <c r="C181">
        <v>0.29876000000000003</v>
      </c>
      <c r="D181">
        <v>35.1609993</v>
      </c>
      <c r="E181">
        <v>0.24924999</v>
      </c>
      <c r="F181">
        <v>37.619998930000001</v>
      </c>
      <c r="G181">
        <v>0.86619997000000004</v>
      </c>
      <c r="H181">
        <v>33.018001560000002</v>
      </c>
      <c r="J181" s="2">
        <f>TREND(Calibration!$A$2:$A$4,Calibration!$B$2:$B$4,C181)</f>
        <v>332.48587657143526</v>
      </c>
      <c r="K181" s="2">
        <f>TREND(Calibration!$A$2:$A$4,Calibration!$C$2:$C$4,E181)</f>
        <v>435.16765118172657</v>
      </c>
      <c r="L181" s="2">
        <f>TREND(Calibration!$A$2:$A$4,Calibration!$D$2:$D$4,G181)</f>
        <v>527.58254152360723</v>
      </c>
    </row>
    <row r="182" spans="1:12" x14ac:dyDescent="0.25">
      <c r="A182">
        <v>897671</v>
      </c>
      <c r="B182">
        <v>14.90400028</v>
      </c>
      <c r="C182">
        <v>0.29973</v>
      </c>
      <c r="D182">
        <v>35.176998140000002</v>
      </c>
      <c r="E182">
        <v>0.24887000000000001</v>
      </c>
      <c r="F182">
        <v>37.632999419999997</v>
      </c>
      <c r="G182">
        <v>0.86510003000000002</v>
      </c>
      <c r="H182">
        <v>33.007999419999997</v>
      </c>
      <c r="J182" s="2">
        <f>TREND(Calibration!$A$2:$A$4,Calibration!$B$2:$B$4,C182)</f>
        <v>336.79360825321146</v>
      </c>
      <c r="K182" s="2">
        <f>TREND(Calibration!$A$2:$A$4,Calibration!$C$2:$C$4,E182)</f>
        <v>432.23852872589873</v>
      </c>
      <c r="L182" s="2">
        <f>TREND(Calibration!$A$2:$A$4,Calibration!$D$2:$D$4,G182)</f>
        <v>526.89916064903923</v>
      </c>
    </row>
    <row r="183" spans="1:12" x14ac:dyDescent="0.25">
      <c r="A183">
        <v>902670</v>
      </c>
      <c r="B183">
        <v>14.87800026</v>
      </c>
      <c r="C183">
        <v>0.29945999000000001</v>
      </c>
      <c r="D183">
        <v>35.182998660000003</v>
      </c>
      <c r="E183">
        <v>0.24891999000000001</v>
      </c>
      <c r="F183">
        <v>37.619998930000001</v>
      </c>
      <c r="G183">
        <v>0.87110001000000004</v>
      </c>
      <c r="H183">
        <v>33.040000919999997</v>
      </c>
      <c r="J183" s="2">
        <f>TREND(Calibration!$A$2:$A$4,Calibration!$B$2:$B$4,C183)</f>
        <v>335.59450450950385</v>
      </c>
      <c r="K183" s="2">
        <f>TREND(Calibration!$A$2:$A$4,Calibration!$C$2:$C$4,E183)</f>
        <v>432.62387263380901</v>
      </c>
      <c r="L183" s="2">
        <f>TREND(Calibration!$A$2:$A$4,Calibration!$D$2:$D$4,G183)</f>
        <v>530.62688359737285</v>
      </c>
    </row>
    <row r="184" spans="1:12" x14ac:dyDescent="0.25">
      <c r="A184">
        <v>907670</v>
      </c>
      <c r="B184">
        <v>14.8579998</v>
      </c>
      <c r="C184">
        <v>0.29914001000000001</v>
      </c>
      <c r="D184">
        <v>35.141998289999997</v>
      </c>
      <c r="E184">
        <v>0.24880999000000001</v>
      </c>
      <c r="F184">
        <v>37.632999419999997</v>
      </c>
      <c r="G184">
        <v>0.86510003000000002</v>
      </c>
      <c r="H184">
        <v>33.046001429999997</v>
      </c>
      <c r="J184" s="2">
        <f>TREND(Calibration!$A$2:$A$4,Calibration!$B$2:$B$4,C184)</f>
        <v>334.17348596977718</v>
      </c>
      <c r="K184" s="2">
        <f>TREND(Calibration!$A$2:$A$4,Calibration!$C$2:$C$4,E184)</f>
        <v>431.7759464511696</v>
      </c>
      <c r="L184" s="2">
        <f>TREND(Calibration!$A$2:$A$4,Calibration!$D$2:$D$4,G184)</f>
        <v>526.89916064903923</v>
      </c>
    </row>
    <row r="185" spans="1:12" x14ac:dyDescent="0.25">
      <c r="A185">
        <v>912671</v>
      </c>
      <c r="B185">
        <v>14.949000359999999</v>
      </c>
      <c r="C185">
        <v>0.30022000999999998</v>
      </c>
      <c r="D185">
        <v>35.147998809999997</v>
      </c>
      <c r="E185">
        <v>0.24891999000000001</v>
      </c>
      <c r="F185">
        <v>37.715000150000002</v>
      </c>
      <c r="G185">
        <v>0.88569998999999999</v>
      </c>
      <c r="H185">
        <v>33.046001429999997</v>
      </c>
      <c r="J185" s="2">
        <f>TREND(Calibration!$A$2:$A$4,Calibration!$B$2:$B$4,C185)</f>
        <v>338.96972330618769</v>
      </c>
      <c r="K185" s="2">
        <f>TREND(Calibration!$A$2:$A$4,Calibration!$C$2:$C$4,E185)</f>
        <v>432.62387263380901</v>
      </c>
      <c r="L185" s="2">
        <f>TREND(Calibration!$A$2:$A$4,Calibration!$D$2:$D$4,G185)</f>
        <v>539.69769391527586</v>
      </c>
    </row>
    <row r="186" spans="1:12" x14ac:dyDescent="0.25">
      <c r="A186">
        <v>917670</v>
      </c>
      <c r="B186">
        <v>14.98799992</v>
      </c>
      <c r="C186">
        <v>0.30226999999999998</v>
      </c>
      <c r="D186">
        <v>35.193000789999999</v>
      </c>
      <c r="E186">
        <v>0.24880999000000001</v>
      </c>
      <c r="F186">
        <v>37.664001460000001</v>
      </c>
      <c r="G186">
        <v>0.87760000999999999</v>
      </c>
      <c r="H186">
        <v>33.013999939999998</v>
      </c>
      <c r="J186" s="2">
        <f>TREND(Calibration!$A$2:$A$4,Calibration!$B$2:$B$4,C186)</f>
        <v>348.07364791476994</v>
      </c>
      <c r="K186" s="2">
        <f>TREND(Calibration!$A$2:$A$4,Calibration!$C$2:$C$4,E186)</f>
        <v>431.7759464511696</v>
      </c>
      <c r="L186" s="2">
        <f>TREND(Calibration!$A$2:$A$4,Calibration!$D$2:$D$4,G186)</f>
        <v>534.66526358600095</v>
      </c>
    </row>
    <row r="187" spans="1:12" x14ac:dyDescent="0.25">
      <c r="A187">
        <v>922681</v>
      </c>
      <c r="B187">
        <v>15.085000040000001</v>
      </c>
      <c r="C187">
        <v>0.30168</v>
      </c>
      <c r="D187">
        <v>35.164001460000001</v>
      </c>
      <c r="E187">
        <v>0.24849001000000001</v>
      </c>
      <c r="F187">
        <v>37.658000950000002</v>
      </c>
      <c r="G187">
        <v>0.88349997999999996</v>
      </c>
      <c r="H187">
        <v>33.013999939999998</v>
      </c>
      <c r="J187" s="2">
        <f>TREND(Calibration!$A$2:$A$4,Calibration!$B$2:$B$4,C187)</f>
        <v>345.45348122173073</v>
      </c>
      <c r="K187" s="2">
        <f>TREND(Calibration!$A$2:$A$4,Calibration!$C$2:$C$4,E187)</f>
        <v>429.30940627007067</v>
      </c>
      <c r="L187" s="2">
        <f>TREND(Calibration!$A$2:$A$4,Calibration!$D$2:$D$4,G187)</f>
        <v>538.33085139854029</v>
      </c>
    </row>
    <row r="188" spans="1:12" x14ac:dyDescent="0.25">
      <c r="A188">
        <v>927746</v>
      </c>
      <c r="B188">
        <v>15.14099979</v>
      </c>
      <c r="C188">
        <v>0.30000000999999998</v>
      </c>
      <c r="D188">
        <v>35.164001460000001</v>
      </c>
      <c r="E188">
        <v>0.24880999000000001</v>
      </c>
      <c r="F188">
        <v>37.658000950000002</v>
      </c>
      <c r="G188">
        <v>0.89859997999999996</v>
      </c>
      <c r="H188">
        <v>33.126998899999997</v>
      </c>
      <c r="J188" s="2">
        <f>TREND(Calibration!$A$2:$A$4,Calibration!$B$2:$B$4,C188)</f>
        <v>337.99271199691884</v>
      </c>
      <c r="K188" s="2">
        <f>TREND(Calibration!$A$2:$A$4,Calibration!$C$2:$C$4,E188)</f>
        <v>431.7759464511696</v>
      </c>
      <c r="L188" s="2">
        <f>TREND(Calibration!$A$2:$A$4,Calibration!$D$2:$D$4,G188)</f>
        <v>547.71231875673766</v>
      </c>
    </row>
    <row r="189" spans="1:12" x14ac:dyDescent="0.25">
      <c r="A189">
        <v>932670</v>
      </c>
      <c r="B189">
        <v>15.09500027</v>
      </c>
      <c r="C189">
        <v>0.29865000000000003</v>
      </c>
      <c r="D189">
        <v>35.1609993</v>
      </c>
      <c r="E189">
        <v>0.24913999000000001</v>
      </c>
      <c r="F189">
        <v>37.676998140000002</v>
      </c>
      <c r="G189">
        <v>0.88669997</v>
      </c>
      <c r="H189">
        <v>33.040000919999997</v>
      </c>
      <c r="J189" s="2">
        <f>TREND(Calibration!$A$2:$A$4,Calibration!$B$2:$B$4,C189)</f>
        <v>331.99737091680072</v>
      </c>
      <c r="K189" s="2">
        <f>TREND(Calibration!$A$2:$A$4,Calibration!$C$2:$C$4,E189)</f>
        <v>434.31972499908738</v>
      </c>
      <c r="L189" s="2">
        <f>TREND(Calibration!$A$2:$A$4,Calibration!$D$2:$D$4,G189)</f>
        <v>540.31897071851097</v>
      </c>
    </row>
    <row r="190" spans="1:12" x14ac:dyDescent="0.25">
      <c r="A190">
        <v>937670</v>
      </c>
      <c r="B190">
        <v>15.088999749999999</v>
      </c>
      <c r="C190">
        <v>0.29778999</v>
      </c>
      <c r="D190">
        <v>35.1609993</v>
      </c>
      <c r="E190">
        <v>0.24880999000000001</v>
      </c>
      <c r="F190">
        <v>37.676998140000002</v>
      </c>
      <c r="G190">
        <v>0.90189998999999998</v>
      </c>
      <c r="H190">
        <v>33.053001399999999</v>
      </c>
      <c r="J190" s="2">
        <f>TREND(Calibration!$A$2:$A$4,Calibration!$B$2:$B$4,C190)</f>
        <v>328.1781004800539</v>
      </c>
      <c r="K190" s="2">
        <f>TREND(Calibration!$A$2:$A$4,Calibration!$C$2:$C$4,E190)</f>
        <v>431.7759464511696</v>
      </c>
      <c r="L190" s="2">
        <f>TREND(Calibration!$A$2:$A$4,Calibration!$D$2:$D$4,G190)</f>
        <v>549.76257942539507</v>
      </c>
    </row>
    <row r="191" spans="1:12" x14ac:dyDescent="0.25">
      <c r="A191">
        <v>942670</v>
      </c>
      <c r="B191">
        <v>15.0340004</v>
      </c>
      <c r="C191">
        <v>0.29664998999999997</v>
      </c>
      <c r="D191">
        <v>35.201999659999998</v>
      </c>
      <c r="E191">
        <v>0.24860001000000001</v>
      </c>
      <c r="F191">
        <v>37.658000950000002</v>
      </c>
      <c r="G191">
        <v>0.89539999000000003</v>
      </c>
      <c r="H191">
        <v>33.040000919999997</v>
      </c>
      <c r="J191" s="2">
        <f>TREND(Calibration!$A$2:$A$4,Calibration!$B$2:$B$4,C191)</f>
        <v>323.11540551384246</v>
      </c>
      <c r="K191" s="2">
        <f>TREND(Calibration!$A$2:$A$4,Calibration!$C$2:$C$4,E191)</f>
        <v>430.15733245270985</v>
      </c>
      <c r="L191" s="2">
        <f>TREND(Calibration!$A$2:$A$4,Calibration!$D$2:$D$4,G191)</f>
        <v>545.72419943676698</v>
      </c>
    </row>
    <row r="192" spans="1:12" x14ac:dyDescent="0.25">
      <c r="A192">
        <v>947671</v>
      </c>
      <c r="B192">
        <v>14.98799992</v>
      </c>
      <c r="C192">
        <v>0.28941</v>
      </c>
      <c r="D192">
        <v>35.193000789999999</v>
      </c>
      <c r="E192">
        <v>0.24887000000000001</v>
      </c>
      <c r="F192">
        <v>37.619998930000001</v>
      </c>
      <c r="G192">
        <v>0.88889998000000003</v>
      </c>
      <c r="H192">
        <v>33.101001740000001</v>
      </c>
      <c r="J192" s="2">
        <f>TREND(Calibration!$A$2:$A$4,Calibration!$B$2:$B$4,C192)</f>
        <v>290.96289592750895</v>
      </c>
      <c r="K192" s="2">
        <f>TREND(Calibration!$A$2:$A$4,Calibration!$C$2:$C$4,E192)</f>
        <v>432.23852872589873</v>
      </c>
      <c r="L192" s="2">
        <f>TREND(Calibration!$A$2:$A$4,Calibration!$D$2:$D$4,G192)</f>
        <v>541.68581323524666</v>
      </c>
    </row>
    <row r="193" spans="1:12" x14ac:dyDescent="0.25">
      <c r="A193">
        <v>952670</v>
      </c>
      <c r="B193">
        <v>14.977999690000001</v>
      </c>
      <c r="C193">
        <v>0.29660001000000003</v>
      </c>
      <c r="D193">
        <v>35.195999149999999</v>
      </c>
      <c r="E193">
        <v>0.24880999000000001</v>
      </c>
      <c r="F193">
        <v>37.666999820000001</v>
      </c>
      <c r="G193">
        <v>0.89749997999999997</v>
      </c>
      <c r="H193">
        <v>33.174999239999998</v>
      </c>
      <c r="J193" s="2">
        <f>TREND(Calibration!$A$2:$A$4,Calibration!$B$2:$B$4,C193)</f>
        <v>322.8934463082187</v>
      </c>
      <c r="K193" s="2">
        <f>TREND(Calibration!$A$2:$A$4,Calibration!$C$2:$C$4,E193)</f>
        <v>431.7759464511696</v>
      </c>
      <c r="L193" s="2">
        <f>TREND(Calibration!$A$2:$A$4,Calibration!$D$2:$D$4,G193)</f>
        <v>547.02890060481604</v>
      </c>
    </row>
    <row r="194" spans="1:12" x14ac:dyDescent="0.25">
      <c r="A194">
        <v>957670</v>
      </c>
      <c r="B194">
        <v>14.96899986</v>
      </c>
      <c r="C194">
        <v>0.29410999999999998</v>
      </c>
      <c r="D194">
        <v>35.201999659999998</v>
      </c>
      <c r="E194">
        <v>0.24854000000000001</v>
      </c>
      <c r="F194">
        <v>37.680000309999997</v>
      </c>
      <c r="G194">
        <v>0.90240001999999997</v>
      </c>
      <c r="H194">
        <v>33.167999270000003</v>
      </c>
      <c r="J194" s="2">
        <f>TREND(Calibration!$A$2:$A$4,Calibration!$B$2:$B$4,C194)</f>
        <v>311.83541026188891</v>
      </c>
      <c r="K194" s="2">
        <f>TREND(Calibration!$A$2:$A$4,Calibration!$C$2:$C$4,E194)</f>
        <v>429.69475017798095</v>
      </c>
      <c r="L194" s="2">
        <f>TREND(Calibration!$A$2:$A$4,Calibration!$D$2:$D$4,G194)</f>
        <v>550.07324267858178</v>
      </c>
    </row>
    <row r="195" spans="1:12" x14ac:dyDescent="0.25">
      <c r="A195">
        <v>962670</v>
      </c>
      <c r="B195">
        <v>14.972000120000001</v>
      </c>
      <c r="C195">
        <v>0.29588999999999999</v>
      </c>
      <c r="D195">
        <v>35.187000269999999</v>
      </c>
      <c r="E195">
        <v>0.24854000000000001</v>
      </c>
      <c r="F195">
        <v>37.673999790000003</v>
      </c>
      <c r="G195">
        <v>0.89969999</v>
      </c>
      <c r="H195">
        <v>33.183998109999997</v>
      </c>
      <c r="J195" s="2">
        <f>TREND(Calibration!$A$2:$A$4,Calibration!$B$2:$B$4,C195)</f>
        <v>319.74031994597317</v>
      </c>
      <c r="K195" s="2">
        <f>TREND(Calibration!$A$2:$A$4,Calibration!$C$2:$C$4,E195)</f>
        <v>429.69475017798095</v>
      </c>
      <c r="L195" s="2">
        <f>TREND(Calibration!$A$2:$A$4,Calibration!$D$2:$D$4,G195)</f>
        <v>548.39574312155173</v>
      </c>
    </row>
    <row r="196" spans="1:12" x14ac:dyDescent="0.25">
      <c r="A196">
        <v>967671</v>
      </c>
      <c r="B196">
        <v>14.958999629999999</v>
      </c>
      <c r="C196">
        <v>0.29870998999999998</v>
      </c>
      <c r="D196">
        <v>35.240001679999999</v>
      </c>
      <c r="E196">
        <v>0.24854000000000001</v>
      </c>
      <c r="F196">
        <v>37.652000430000001</v>
      </c>
      <c r="G196">
        <v>0.89209998000000001</v>
      </c>
      <c r="H196">
        <v>33.130001069999999</v>
      </c>
      <c r="J196" s="2">
        <f>TREND(Calibration!$A$2:$A$4,Calibration!$B$2:$B$4,C196)</f>
        <v>332.26378413699626</v>
      </c>
      <c r="K196" s="2">
        <f>TREND(Calibration!$A$2:$A$4,Calibration!$C$2:$C$4,E196)</f>
        <v>429.69475017798095</v>
      </c>
      <c r="L196" s="2">
        <f>TREND(Calibration!$A$2:$A$4,Calibration!$D$2:$D$4,G196)</f>
        <v>543.67393876810968</v>
      </c>
    </row>
    <row r="197" spans="1:12" x14ac:dyDescent="0.25">
      <c r="A197">
        <v>972671</v>
      </c>
      <c r="B197">
        <v>14.95199966</v>
      </c>
      <c r="C197">
        <v>0.30000000999999998</v>
      </c>
      <c r="D197">
        <v>35.228000639999998</v>
      </c>
      <c r="E197">
        <v>0.24860001000000001</v>
      </c>
      <c r="F197">
        <v>37.645000459999999</v>
      </c>
      <c r="G197">
        <v>0.89160001</v>
      </c>
      <c r="H197">
        <v>33.178001399999999</v>
      </c>
      <c r="J197" s="2">
        <f>TREND(Calibration!$A$2:$A$4,Calibration!$B$2:$B$4,C197)</f>
        <v>337.99271199691884</v>
      </c>
      <c r="K197" s="2">
        <f>TREND(Calibration!$A$2:$A$4,Calibration!$C$2:$C$4,E197)</f>
        <v>430.15733245270985</v>
      </c>
      <c r="L197" s="2">
        <f>TREND(Calibration!$A$2:$A$4,Calibration!$D$2:$D$4,G197)</f>
        <v>543.3633127922767</v>
      </c>
    </row>
    <row r="198" spans="1:12" x14ac:dyDescent="0.25">
      <c r="A198">
        <v>977670</v>
      </c>
      <c r="B198">
        <v>14.949000359999999</v>
      </c>
      <c r="C198">
        <v>0.29967999000000001</v>
      </c>
      <c r="D198">
        <v>35.206001280000002</v>
      </c>
      <c r="E198">
        <v>0.24854000000000001</v>
      </c>
      <c r="F198">
        <v>37.638999939999998</v>
      </c>
      <c r="G198">
        <v>0.89539999000000003</v>
      </c>
      <c r="H198">
        <v>33.143001560000002</v>
      </c>
      <c r="J198" s="2">
        <f>TREND(Calibration!$A$2:$A$4,Calibration!$B$2:$B$4,C198)</f>
        <v>336.5715158187727</v>
      </c>
      <c r="K198" s="2">
        <f>TREND(Calibration!$A$2:$A$4,Calibration!$C$2:$C$4,E198)</f>
        <v>429.69475017798095</v>
      </c>
      <c r="L198" s="2">
        <f>TREND(Calibration!$A$2:$A$4,Calibration!$D$2:$D$4,G198)</f>
        <v>545.72419943676698</v>
      </c>
    </row>
    <row r="199" spans="1:12" x14ac:dyDescent="0.25">
      <c r="A199">
        <v>982681</v>
      </c>
      <c r="B199">
        <v>14.96899986</v>
      </c>
      <c r="C199">
        <v>0.29989000999999998</v>
      </c>
      <c r="D199">
        <v>35.206001280000002</v>
      </c>
      <c r="E199">
        <v>0.24854000000000001</v>
      </c>
      <c r="F199">
        <v>37.69900131</v>
      </c>
      <c r="G199">
        <v>0.90079998999999999</v>
      </c>
      <c r="H199">
        <v>33.191001890000003</v>
      </c>
      <c r="J199" s="2">
        <f>TREND(Calibration!$A$2:$A$4,Calibration!$B$2:$B$4,C199)</f>
        <v>337.50420634228453</v>
      </c>
      <c r="K199" s="2">
        <f>TREND(Calibration!$A$2:$A$4,Calibration!$C$2:$C$4,E199)</f>
        <v>429.69475017798095</v>
      </c>
      <c r="L199" s="2">
        <f>TREND(Calibration!$A$2:$A$4,Calibration!$D$2:$D$4,G199)</f>
        <v>549.07916127347335</v>
      </c>
    </row>
    <row r="200" spans="1:12" x14ac:dyDescent="0.25">
      <c r="A200">
        <v>987671</v>
      </c>
      <c r="B200">
        <v>14.90400028</v>
      </c>
      <c r="C200">
        <v>0.29789000999999998</v>
      </c>
      <c r="D200">
        <v>35.236999509999997</v>
      </c>
      <c r="E200">
        <v>0.24854000000000001</v>
      </c>
      <c r="F200">
        <v>37.647998809999997</v>
      </c>
      <c r="G200">
        <v>0.89319998</v>
      </c>
      <c r="H200">
        <v>33.117000580000003</v>
      </c>
      <c r="J200" s="2">
        <f>TREND(Calibration!$A$2:$A$4,Calibration!$B$2:$B$4,C200)</f>
        <v>328.62228534893143</v>
      </c>
      <c r="K200" s="2">
        <f>TREND(Calibration!$A$2:$A$4,Calibration!$C$2:$C$4,E200)</f>
        <v>429.69475017798095</v>
      </c>
      <c r="L200" s="2">
        <f>TREND(Calibration!$A$2:$A$4,Calibration!$D$2:$D$4,G200)</f>
        <v>544.35735692003141</v>
      </c>
    </row>
    <row r="201" spans="1:12" x14ac:dyDescent="0.25">
      <c r="A201">
        <v>992670</v>
      </c>
      <c r="B201">
        <v>14.90100002</v>
      </c>
      <c r="C201">
        <v>0.29816999999999999</v>
      </c>
      <c r="D201">
        <v>35.275001529999997</v>
      </c>
      <c r="E201">
        <v>0.24849001000000001</v>
      </c>
      <c r="F201">
        <v>37.641998289999997</v>
      </c>
      <c r="G201">
        <v>0.89319998</v>
      </c>
      <c r="H201">
        <v>33.097999569999999</v>
      </c>
      <c r="J201" s="2">
        <f>TREND(Calibration!$A$2:$A$4,Calibration!$B$2:$B$4,C201)</f>
        <v>329.86570987839582</v>
      </c>
      <c r="K201" s="2">
        <f>TREND(Calibration!$A$2:$A$4,Calibration!$C$2:$C$4,E201)</f>
        <v>429.30940627007067</v>
      </c>
      <c r="L201" s="2">
        <f>TREND(Calibration!$A$2:$A$4,Calibration!$D$2:$D$4,G201)</f>
        <v>544.35735692003141</v>
      </c>
    </row>
    <row r="202" spans="1:12" x14ac:dyDescent="0.25">
      <c r="A202">
        <v>997679</v>
      </c>
      <c r="B202">
        <v>14.96199989</v>
      </c>
      <c r="C202">
        <v>0.29816999999999999</v>
      </c>
      <c r="D202">
        <v>35.25</v>
      </c>
      <c r="E202">
        <v>0.24854000000000001</v>
      </c>
      <c r="F202">
        <v>37.636001589999999</v>
      </c>
      <c r="G202">
        <v>0.89480000999999998</v>
      </c>
      <c r="H202">
        <v>33.194000240000001</v>
      </c>
      <c r="J202" s="2">
        <f>TREND(Calibration!$A$2:$A$4,Calibration!$B$2:$B$4,C202)</f>
        <v>329.86570987839582</v>
      </c>
      <c r="K202" s="2">
        <f>TREND(Calibration!$A$2:$A$4,Calibration!$C$2:$C$4,E202)</f>
        <v>429.69475017798095</v>
      </c>
      <c r="L202" s="2">
        <f>TREND(Calibration!$A$2:$A$4,Calibration!$D$2:$D$4,G202)</f>
        <v>545.35143832513972</v>
      </c>
    </row>
    <row r="203" spans="1:12" x14ac:dyDescent="0.25">
      <c r="A203">
        <v>1002681</v>
      </c>
      <c r="B203">
        <v>15.00800037</v>
      </c>
      <c r="C203">
        <v>0.29794999999999999</v>
      </c>
      <c r="D203">
        <v>35.201999659999998</v>
      </c>
      <c r="E203">
        <v>0.24833</v>
      </c>
      <c r="F203">
        <v>37.647998809999997</v>
      </c>
      <c r="G203">
        <v>0.90020001000000005</v>
      </c>
      <c r="H203">
        <v>33.167999270000003</v>
      </c>
      <c r="J203" s="2">
        <f>TREND(Calibration!$A$2:$A$4,Calibration!$B$2:$B$4,C203)</f>
        <v>328.88869856912697</v>
      </c>
      <c r="K203" s="2">
        <f>TREND(Calibration!$A$2:$A$4,Calibration!$C$2:$C$4,E203)</f>
        <v>428.0759820111241</v>
      </c>
      <c r="L203" s="2">
        <f>TREND(Calibration!$A$2:$A$4,Calibration!$D$2:$D$4,G203)</f>
        <v>548.7064001618462</v>
      </c>
    </row>
    <row r="204" spans="1:12" x14ac:dyDescent="0.25">
      <c r="A204">
        <v>1007671</v>
      </c>
      <c r="B204">
        <v>15.055999760000001</v>
      </c>
      <c r="C204">
        <v>0.30292001000000002</v>
      </c>
      <c r="D204">
        <v>35.19900131</v>
      </c>
      <c r="E204">
        <v>0.24826999999999999</v>
      </c>
      <c r="F204">
        <v>37.69900131</v>
      </c>
      <c r="G204">
        <v>0.9073</v>
      </c>
      <c r="H204">
        <v>33.209999080000003</v>
      </c>
      <c r="J204" s="2">
        <f>TREND(Calibration!$A$2:$A$4,Calibration!$B$2:$B$4,C204)</f>
        <v>350.96031664721477</v>
      </c>
      <c r="K204" s="2">
        <f>TREND(Calibration!$A$2:$A$4,Calibration!$C$2:$C$4,E204)</f>
        <v>427.61347682059341</v>
      </c>
      <c r="L204" s="2">
        <f>TREND(Calibration!$A$2:$A$4,Calibration!$D$2:$D$4,G204)</f>
        <v>553.11754747499367</v>
      </c>
    </row>
    <row r="205" spans="1:12" x14ac:dyDescent="0.25">
      <c r="A205">
        <v>1012671</v>
      </c>
      <c r="B205">
        <v>15.04699993</v>
      </c>
      <c r="C205">
        <v>0.30237999999999998</v>
      </c>
      <c r="D205">
        <v>35.221000670000002</v>
      </c>
      <c r="E205">
        <v>0.24822</v>
      </c>
      <c r="F205">
        <v>37.689998629999998</v>
      </c>
      <c r="G205">
        <v>0.91369997999999997</v>
      </c>
      <c r="H205">
        <v>33.161998750000002</v>
      </c>
      <c r="J205" s="2">
        <f>TREND(Calibration!$A$2:$A$4,Calibration!$B$2:$B$4,C205)</f>
        <v>348.56215356940424</v>
      </c>
      <c r="K205" s="2">
        <f>TREND(Calibration!$A$2:$A$4,Calibration!$C$2:$C$4,E205)</f>
        <v>427.22805582848491</v>
      </c>
      <c r="L205" s="2">
        <f>TREND(Calibration!$A$2:$A$4,Calibration!$D$2:$D$4,G205)</f>
        <v>557.09378611493514</v>
      </c>
    </row>
    <row r="206" spans="1:12" x14ac:dyDescent="0.25">
      <c r="A206">
        <v>1017671</v>
      </c>
      <c r="B206">
        <v>15.01399994</v>
      </c>
      <c r="C206">
        <v>0.30168</v>
      </c>
      <c r="D206">
        <v>35.236999509999997</v>
      </c>
      <c r="E206">
        <v>0.24815999999999999</v>
      </c>
      <c r="F206">
        <v>37.69900131</v>
      </c>
      <c r="G206">
        <v>0.91430001999999999</v>
      </c>
      <c r="H206">
        <v>33.244998930000001</v>
      </c>
      <c r="J206" s="2">
        <f>TREND(Calibration!$A$2:$A$4,Calibration!$B$2:$B$4,C206)</f>
        <v>345.45348122173073</v>
      </c>
      <c r="K206" s="2">
        <f>TREND(Calibration!$A$2:$A$4,Calibration!$C$2:$C$4,E206)</f>
        <v>426.76555063795422</v>
      </c>
      <c r="L206" s="2">
        <f>TREND(Calibration!$A$2:$A$4,Calibration!$D$2:$D$4,G206)</f>
        <v>557.46658450391612</v>
      </c>
    </row>
    <row r="207" spans="1:12" x14ac:dyDescent="0.25">
      <c r="A207">
        <v>1022670</v>
      </c>
      <c r="B207">
        <v>15.00399971</v>
      </c>
      <c r="C207">
        <v>0.30070998999999998</v>
      </c>
      <c r="D207">
        <v>35.265998840000002</v>
      </c>
      <c r="E207">
        <v>0.24815999999999999</v>
      </c>
      <c r="F207">
        <v>37.658000950000002</v>
      </c>
      <c r="G207">
        <v>0.91269999999999996</v>
      </c>
      <c r="H207">
        <v>33.242000580000003</v>
      </c>
      <c r="J207" s="2">
        <f>TREND(Calibration!$A$2:$A$4,Calibration!$B$2:$B$4,C207)</f>
        <v>341.14570513034937</v>
      </c>
      <c r="K207" s="2">
        <f>TREND(Calibration!$A$2:$A$4,Calibration!$C$2:$C$4,E207)</f>
        <v>426.76555063795422</v>
      </c>
      <c r="L207" s="2">
        <f>TREND(Calibration!$A$2:$A$4,Calibration!$D$2:$D$4,G207)</f>
        <v>556.47250931170004</v>
      </c>
    </row>
    <row r="208" spans="1:12" x14ac:dyDescent="0.25">
      <c r="A208">
        <v>1027679</v>
      </c>
      <c r="B208">
        <v>14.96199989</v>
      </c>
      <c r="C208">
        <v>0.29822000999999998</v>
      </c>
      <c r="D208">
        <v>35.278999329999998</v>
      </c>
      <c r="E208">
        <v>0.24822</v>
      </c>
      <c r="F208">
        <v>37.682998660000003</v>
      </c>
      <c r="G208">
        <v>0.90939999000000005</v>
      </c>
      <c r="H208">
        <v>33.194000240000001</v>
      </c>
      <c r="J208" s="2">
        <f>TREND(Calibration!$A$2:$A$4,Calibration!$B$2:$B$4,C208)</f>
        <v>330.08780231283458</v>
      </c>
      <c r="K208" s="2">
        <f>TREND(Calibration!$A$2:$A$4,Calibration!$C$2:$C$4,E208)</f>
        <v>427.22805582848491</v>
      </c>
      <c r="L208" s="2">
        <f>TREND(Calibration!$A$2:$A$4,Calibration!$D$2:$D$4,G208)</f>
        <v>554.42224864304285</v>
      </c>
    </row>
    <row r="209" spans="1:12" x14ac:dyDescent="0.25">
      <c r="A209">
        <v>1032671</v>
      </c>
      <c r="B209">
        <v>15.02999973</v>
      </c>
      <c r="C209">
        <v>0.29989000999999998</v>
      </c>
      <c r="D209">
        <v>35.247001650000001</v>
      </c>
      <c r="E209">
        <v>0.24822</v>
      </c>
      <c r="F209">
        <v>37.680000309999997</v>
      </c>
      <c r="G209">
        <v>0.91909998999999998</v>
      </c>
      <c r="H209">
        <v>33.209999080000003</v>
      </c>
      <c r="J209" s="2">
        <f>TREND(Calibration!$A$2:$A$4,Calibration!$B$2:$B$4,C209)</f>
        <v>337.50420634228453</v>
      </c>
      <c r="K209" s="2">
        <f>TREND(Calibration!$A$2:$A$4,Calibration!$C$2:$C$4,E209)</f>
        <v>427.22805582848491</v>
      </c>
      <c r="L209" s="2">
        <f>TREND(Calibration!$A$2:$A$4,Calibration!$D$2:$D$4,G209)</f>
        <v>560.44875416453385</v>
      </c>
    </row>
    <row r="210" spans="1:12" x14ac:dyDescent="0.25">
      <c r="A210">
        <v>1037675</v>
      </c>
      <c r="B210">
        <v>15.055999760000001</v>
      </c>
      <c r="C210">
        <v>0.30053999999999997</v>
      </c>
      <c r="D210">
        <v>35.287998199999997</v>
      </c>
      <c r="E210">
        <v>0.24826999999999999</v>
      </c>
      <c r="F210">
        <v>37.6609993</v>
      </c>
      <c r="G210">
        <v>0.90939999000000005</v>
      </c>
      <c r="H210">
        <v>33.155998230000002</v>
      </c>
      <c r="J210" s="2">
        <f>TREND(Calibration!$A$2:$A$4,Calibration!$B$2:$B$4,C210)</f>
        <v>340.39078625551929</v>
      </c>
      <c r="K210" s="2">
        <f>TREND(Calibration!$A$2:$A$4,Calibration!$C$2:$C$4,E210)</f>
        <v>427.61347682059341</v>
      </c>
      <c r="L210" s="2">
        <f>TREND(Calibration!$A$2:$A$4,Calibration!$D$2:$D$4,G210)</f>
        <v>554.42224864304285</v>
      </c>
    </row>
    <row r="211" spans="1:12" x14ac:dyDescent="0.25">
      <c r="A211">
        <v>1042671</v>
      </c>
      <c r="B211">
        <v>15.11100006</v>
      </c>
      <c r="C211">
        <v>0.29714000000000002</v>
      </c>
      <c r="D211">
        <v>35.265998840000002</v>
      </c>
      <c r="E211">
        <v>0.24887000000000001</v>
      </c>
      <c r="F211">
        <v>37.636001589999999</v>
      </c>
      <c r="G211">
        <v>0.90829998000000001</v>
      </c>
      <c r="H211">
        <v>33.138999939999998</v>
      </c>
      <c r="J211" s="2">
        <f>TREND(Calibration!$A$2:$A$4,Calibration!$B$2:$B$4,C211)</f>
        <v>325.29152056681914</v>
      </c>
      <c r="K211" s="2">
        <f>TREND(Calibration!$A$2:$A$4,Calibration!$C$2:$C$4,E211)</f>
        <v>432.23852872589873</v>
      </c>
      <c r="L211" s="2">
        <f>TREND(Calibration!$A$2:$A$4,Calibration!$D$2:$D$4,G211)</f>
        <v>553.73882427822878</v>
      </c>
    </row>
    <row r="212" spans="1:12" x14ac:dyDescent="0.25">
      <c r="A212">
        <v>1047671</v>
      </c>
      <c r="B212">
        <v>15.12100029</v>
      </c>
      <c r="C212">
        <v>0.29925001000000001</v>
      </c>
      <c r="D212">
        <v>35.291000369999999</v>
      </c>
      <c r="E212">
        <v>0.24918999999999999</v>
      </c>
      <c r="F212">
        <v>37.645000459999999</v>
      </c>
      <c r="G212">
        <v>0.91320002</v>
      </c>
      <c r="H212">
        <v>33.143001560000002</v>
      </c>
      <c r="J212" s="2">
        <f>TREND(Calibration!$A$2:$A$4,Calibration!$B$2:$B$4,C212)</f>
        <v>334.66199162441171</v>
      </c>
      <c r="K212" s="2">
        <f>TREND(Calibration!$A$2:$A$4,Calibration!$C$2:$C$4,E212)</f>
        <v>434.70522307539454</v>
      </c>
      <c r="L212" s="2">
        <f>TREND(Calibration!$A$2:$A$4,Calibration!$D$2:$D$4,G212)</f>
        <v>556.78316635199451</v>
      </c>
    </row>
    <row r="213" spans="1:12" x14ac:dyDescent="0.25">
      <c r="A213">
        <v>1052683</v>
      </c>
      <c r="B213">
        <v>15.088999749999999</v>
      </c>
      <c r="C213">
        <v>0.29989000999999998</v>
      </c>
      <c r="D213">
        <v>35.2820015</v>
      </c>
      <c r="E213">
        <v>0.24887000000000001</v>
      </c>
      <c r="F213">
        <v>37.613998410000001</v>
      </c>
      <c r="G213">
        <v>0.91269999999999996</v>
      </c>
      <c r="H213">
        <v>33.155998230000002</v>
      </c>
      <c r="J213" s="2">
        <f>TREND(Calibration!$A$2:$A$4,Calibration!$B$2:$B$4,C213)</f>
        <v>337.50420634228453</v>
      </c>
      <c r="K213" s="2">
        <f>TREND(Calibration!$A$2:$A$4,Calibration!$C$2:$C$4,E213)</f>
        <v>432.23852872589873</v>
      </c>
      <c r="L213" s="2">
        <f>TREND(Calibration!$A$2:$A$4,Calibration!$D$2:$D$4,G213)</f>
        <v>556.47250931170004</v>
      </c>
    </row>
    <row r="214" spans="1:12" x14ac:dyDescent="0.25">
      <c r="A214">
        <v>1057671</v>
      </c>
      <c r="B214">
        <v>15.036999700000001</v>
      </c>
      <c r="C214">
        <v>0.29945999000000001</v>
      </c>
      <c r="D214">
        <v>35.2820015</v>
      </c>
      <c r="E214">
        <v>0.24880999000000001</v>
      </c>
      <c r="F214">
        <v>37.65499878</v>
      </c>
      <c r="G214">
        <v>0.90509998999999997</v>
      </c>
      <c r="H214">
        <v>33.161998750000002</v>
      </c>
      <c r="J214" s="2">
        <f>TREND(Calibration!$A$2:$A$4,Calibration!$B$2:$B$4,C214)</f>
        <v>335.59450450950385</v>
      </c>
      <c r="K214" s="2">
        <f>TREND(Calibration!$A$2:$A$4,Calibration!$C$2:$C$4,E214)</f>
        <v>431.7759464511696</v>
      </c>
      <c r="L214" s="2">
        <f>TREND(Calibration!$A$2:$A$4,Calibration!$D$2:$D$4,G214)</f>
        <v>551.7507049582581</v>
      </c>
    </row>
    <row r="215" spans="1:12" x14ac:dyDescent="0.25">
      <c r="A215">
        <v>1062677</v>
      </c>
      <c r="B215">
        <v>14.972000120000001</v>
      </c>
      <c r="C215">
        <v>0.30107999000000002</v>
      </c>
      <c r="D215">
        <v>35.312999730000001</v>
      </c>
      <c r="E215">
        <v>0.24880999000000001</v>
      </c>
      <c r="F215">
        <v>37.629001619999997</v>
      </c>
      <c r="G215">
        <v>0.90350001999999996</v>
      </c>
      <c r="H215">
        <v>33.180999759999999</v>
      </c>
      <c r="J215" s="2">
        <f>TREND(Calibration!$A$2:$A$4,Calibration!$B$2:$B$4,C215)</f>
        <v>342.78886051411996</v>
      </c>
      <c r="K215" s="2">
        <f>TREND(Calibration!$A$2:$A$4,Calibration!$C$2:$C$4,E215)</f>
        <v>431.7759464511696</v>
      </c>
      <c r="L215" s="2">
        <f>TREND(Calibration!$A$2:$A$4,Calibration!$D$2:$D$4,G215)</f>
        <v>550.75666083050339</v>
      </c>
    </row>
    <row r="216" spans="1:12" x14ac:dyDescent="0.25">
      <c r="A216">
        <v>1067675</v>
      </c>
      <c r="B216">
        <v>14.99800014</v>
      </c>
      <c r="C216">
        <v>0.30107999000000002</v>
      </c>
      <c r="D216">
        <v>35.306999210000001</v>
      </c>
      <c r="E216">
        <v>0.24887000000000001</v>
      </c>
      <c r="F216">
        <v>37.623001100000003</v>
      </c>
      <c r="G216">
        <v>0.89969999</v>
      </c>
      <c r="H216">
        <v>33.187999730000001</v>
      </c>
      <c r="J216" s="2">
        <f>TREND(Calibration!$A$2:$A$4,Calibration!$B$2:$B$4,C216)</f>
        <v>342.78886051411996</v>
      </c>
      <c r="K216" s="2">
        <f>TREND(Calibration!$A$2:$A$4,Calibration!$C$2:$C$4,E216)</f>
        <v>432.23852872589873</v>
      </c>
      <c r="L216" s="2">
        <f>TREND(Calibration!$A$2:$A$4,Calibration!$D$2:$D$4,G216)</f>
        <v>548.39574312155173</v>
      </c>
    </row>
    <row r="217" spans="1:12" x14ac:dyDescent="0.25">
      <c r="A217">
        <v>1072671</v>
      </c>
      <c r="B217">
        <v>15.069000239999999</v>
      </c>
      <c r="C217">
        <v>0.29692000000000002</v>
      </c>
      <c r="D217">
        <v>35.305999759999999</v>
      </c>
      <c r="E217">
        <v>0.24854000000000001</v>
      </c>
      <c r="F217">
        <v>37.632999419999997</v>
      </c>
      <c r="G217">
        <v>0.89749997999999997</v>
      </c>
      <c r="H217">
        <v>33.203998570000003</v>
      </c>
      <c r="J217" s="2">
        <f>TREND(Calibration!$A$2:$A$4,Calibration!$B$2:$B$4,C217)</f>
        <v>324.3145092575503</v>
      </c>
      <c r="K217" s="2">
        <f>TREND(Calibration!$A$2:$A$4,Calibration!$C$2:$C$4,E217)</f>
        <v>429.69475017798095</v>
      </c>
      <c r="L217" s="2">
        <f>TREND(Calibration!$A$2:$A$4,Calibration!$D$2:$D$4,G217)</f>
        <v>547.02890060481604</v>
      </c>
    </row>
    <row r="218" spans="1:12" x14ac:dyDescent="0.25">
      <c r="A218">
        <v>1077671</v>
      </c>
      <c r="B218">
        <v>15.163999560000001</v>
      </c>
      <c r="C218">
        <v>0.29848998999999998</v>
      </c>
      <c r="D218">
        <v>35.326000209999997</v>
      </c>
      <c r="E218">
        <v>0.24854000000000001</v>
      </c>
      <c r="F218">
        <v>37.661998750000002</v>
      </c>
      <c r="G218">
        <v>0.91210002000000001</v>
      </c>
      <c r="H218">
        <v>33.173999790000003</v>
      </c>
      <c r="J218" s="2">
        <f>TREND(Calibration!$A$2:$A$4,Calibration!$B$2:$B$4,C218)</f>
        <v>331.28677282772742</v>
      </c>
      <c r="K218" s="2">
        <f>TREND(Calibration!$A$2:$A$4,Calibration!$C$2:$C$4,E218)</f>
        <v>429.69475017798095</v>
      </c>
      <c r="L218" s="2">
        <f>TREND(Calibration!$A$2:$A$4,Calibration!$D$2:$D$4,G218)</f>
        <v>556.0997482000729</v>
      </c>
    </row>
    <row r="219" spans="1:12" x14ac:dyDescent="0.25">
      <c r="A219">
        <v>1082670</v>
      </c>
      <c r="B219">
        <v>15.22000027</v>
      </c>
      <c r="C219">
        <v>0.30919001000000002</v>
      </c>
      <c r="D219">
        <v>35.34500122</v>
      </c>
      <c r="E219">
        <v>0.24860001000000001</v>
      </c>
      <c r="F219">
        <v>37.64599991</v>
      </c>
      <c r="G219">
        <v>0.91000002999999996</v>
      </c>
      <c r="H219">
        <v>33.189998629999998</v>
      </c>
      <c r="J219" s="2">
        <f>TREND(Calibration!$A$2:$A$4,Calibration!$B$2:$B$4,C219)</f>
        <v>378.805138961377</v>
      </c>
      <c r="K219" s="2">
        <f>TREND(Calibration!$A$2:$A$4,Calibration!$C$2:$C$4,E219)</f>
        <v>430.15733245270985</v>
      </c>
      <c r="L219" s="2">
        <f>TREND(Calibration!$A$2:$A$4,Calibration!$D$2:$D$4,G219)</f>
        <v>554.79504703202372</v>
      </c>
    </row>
    <row r="220" spans="1:12" x14ac:dyDescent="0.25">
      <c r="A220">
        <v>1087670</v>
      </c>
      <c r="B220">
        <v>15.23499966</v>
      </c>
      <c r="C220">
        <v>0.30307999000000002</v>
      </c>
      <c r="D220">
        <v>35.346000670000002</v>
      </c>
      <c r="E220">
        <v>0.24860001000000001</v>
      </c>
      <c r="F220">
        <v>37.650001529999997</v>
      </c>
      <c r="G220">
        <v>0.91210002000000001</v>
      </c>
      <c r="H220">
        <v>33.164001460000001</v>
      </c>
      <c r="J220" s="2">
        <f>TREND(Calibration!$A$2:$A$4,Calibration!$B$2:$B$4,C220)</f>
        <v>351.67078150747307</v>
      </c>
      <c r="K220" s="2">
        <f>TREND(Calibration!$A$2:$A$4,Calibration!$C$2:$C$4,E220)</f>
        <v>430.15733245270985</v>
      </c>
      <c r="L220" s="2">
        <f>TREND(Calibration!$A$2:$A$4,Calibration!$D$2:$D$4,G220)</f>
        <v>556.0997482000729</v>
      </c>
    </row>
    <row r="221" spans="1:12" x14ac:dyDescent="0.25">
      <c r="A221">
        <v>1092672</v>
      </c>
      <c r="B221">
        <v>15.30799961</v>
      </c>
      <c r="C221">
        <v>0.30318999000000002</v>
      </c>
      <c r="D221">
        <v>35.351001740000001</v>
      </c>
      <c r="E221">
        <v>0.24854000000000001</v>
      </c>
      <c r="F221">
        <v>37.681999210000001</v>
      </c>
      <c r="G221">
        <v>0.91640001999999998</v>
      </c>
      <c r="H221">
        <v>33.247001650000001</v>
      </c>
      <c r="J221" s="2">
        <f>TREND(Calibration!$A$2:$A$4,Calibration!$B$2:$B$4,C221)</f>
        <v>352.1592871621076</v>
      </c>
      <c r="K221" s="2">
        <f>TREND(Calibration!$A$2:$A$4,Calibration!$C$2:$C$4,E221)</f>
        <v>429.69475017798095</v>
      </c>
      <c r="L221" s="2">
        <f>TREND(Calibration!$A$2:$A$4,Calibration!$D$2:$D$4,G221)</f>
        <v>558.77129188485753</v>
      </c>
    </row>
    <row r="222" spans="1:12" x14ac:dyDescent="0.25">
      <c r="A222">
        <v>1097671</v>
      </c>
      <c r="B222">
        <v>15.22399998</v>
      </c>
      <c r="C222">
        <v>0.30195000999999999</v>
      </c>
      <c r="D222">
        <v>35.3390007</v>
      </c>
      <c r="E222">
        <v>0.24860001000000001</v>
      </c>
      <c r="F222">
        <v>37.674999239999998</v>
      </c>
      <c r="G222">
        <v>0.91750001999999997</v>
      </c>
      <c r="H222">
        <v>33.222000119999997</v>
      </c>
      <c r="J222" s="2">
        <f>TREND(Calibration!$A$2:$A$4,Calibration!$B$2:$B$4,C222)</f>
        <v>346.65258496543834</v>
      </c>
      <c r="K222" s="2">
        <f>TREND(Calibration!$A$2:$A$4,Calibration!$C$2:$C$4,E222)</f>
        <v>430.15733245270985</v>
      </c>
      <c r="L222" s="2">
        <f>TREND(Calibration!$A$2:$A$4,Calibration!$D$2:$D$4,G222)</f>
        <v>559.45471003677915</v>
      </c>
    </row>
    <row r="223" spans="1:12" x14ac:dyDescent="0.25">
      <c r="A223">
        <v>1102670</v>
      </c>
      <c r="B223">
        <v>15.17399979</v>
      </c>
      <c r="C223">
        <v>0.30188999</v>
      </c>
      <c r="D223">
        <v>35.319000240000001</v>
      </c>
      <c r="E223">
        <v>0.24826999999999999</v>
      </c>
      <c r="F223">
        <v>37.687000269999999</v>
      </c>
      <c r="G223">
        <v>0.9224</v>
      </c>
      <c r="H223">
        <v>33.256999970000003</v>
      </c>
      <c r="J223" s="2">
        <f>TREND(Calibration!$A$2:$A$4,Calibration!$B$2:$B$4,C223)</f>
        <v>346.38603851642779</v>
      </c>
      <c r="K223" s="2">
        <f>TREND(Calibration!$A$2:$A$4,Calibration!$C$2:$C$4,E223)</f>
        <v>427.61347682059341</v>
      </c>
      <c r="L223" s="2">
        <f>TREND(Calibration!$A$2:$A$4,Calibration!$D$2:$D$4,G223)</f>
        <v>562.49901483319115</v>
      </c>
    </row>
    <row r="224" spans="1:12" x14ac:dyDescent="0.25">
      <c r="A224">
        <v>1107746</v>
      </c>
      <c r="B224">
        <v>15.131999970000001</v>
      </c>
      <c r="C224">
        <v>0.30114001000000001</v>
      </c>
      <c r="D224">
        <v>35.338001249999998</v>
      </c>
      <c r="E224">
        <v>0.24826999999999999</v>
      </c>
      <c r="F224">
        <v>37.626998899999997</v>
      </c>
      <c r="G224">
        <v>0.89749997999999997</v>
      </c>
      <c r="H224">
        <v>33.248001100000003</v>
      </c>
      <c r="J224" s="2">
        <f>TREND(Calibration!$A$2:$A$4,Calibration!$B$2:$B$4,C224)</f>
        <v>343.05540696313028</v>
      </c>
      <c r="K224" s="2">
        <f>TREND(Calibration!$A$2:$A$4,Calibration!$C$2:$C$4,E224)</f>
        <v>427.61347682059341</v>
      </c>
      <c r="L224" s="2">
        <f>TREND(Calibration!$A$2:$A$4,Calibration!$D$2:$D$4,G224)</f>
        <v>547.02890060481604</v>
      </c>
    </row>
    <row r="225" spans="1:12" x14ac:dyDescent="0.25">
      <c r="A225">
        <v>1112671</v>
      </c>
      <c r="B225">
        <v>15.114000320000001</v>
      </c>
      <c r="C225">
        <v>0.30092001000000002</v>
      </c>
      <c r="D225">
        <v>35.313999180000003</v>
      </c>
      <c r="E225">
        <v>0.24854000000000001</v>
      </c>
      <c r="F225">
        <v>37.668998719999998</v>
      </c>
      <c r="G225">
        <v>0.91100000999999997</v>
      </c>
      <c r="H225">
        <v>33.312000269999999</v>
      </c>
      <c r="J225" s="2">
        <f>TREND(Calibration!$A$2:$A$4,Calibration!$B$2:$B$4,C225)</f>
        <v>342.07839565386166</v>
      </c>
      <c r="K225" s="2">
        <f>TREND(Calibration!$A$2:$A$4,Calibration!$C$2:$C$4,E225)</f>
        <v>429.69475017798095</v>
      </c>
      <c r="L225" s="2">
        <f>TREND(Calibration!$A$2:$A$4,Calibration!$D$2:$D$4,G225)</f>
        <v>555.41632383525882</v>
      </c>
    </row>
    <row r="226" spans="1:12" x14ac:dyDescent="0.25">
      <c r="A226">
        <v>1117675</v>
      </c>
      <c r="B226">
        <v>15.086000439999999</v>
      </c>
      <c r="C226">
        <v>0.29854000000000003</v>
      </c>
      <c r="D226">
        <v>35.363998410000001</v>
      </c>
      <c r="E226">
        <v>0.24860001000000001</v>
      </c>
      <c r="F226">
        <v>37.644001009999997</v>
      </c>
      <c r="G226">
        <v>0.91159999000000003</v>
      </c>
      <c r="H226">
        <v>33.291999820000001</v>
      </c>
      <c r="J226" s="2">
        <f>TREND(Calibration!$A$2:$A$4,Calibration!$B$2:$B$4,C226)</f>
        <v>331.50886526216641</v>
      </c>
      <c r="K226" s="2">
        <f>TREND(Calibration!$A$2:$A$4,Calibration!$C$2:$C$4,E226)</f>
        <v>430.15733245270985</v>
      </c>
      <c r="L226" s="2">
        <f>TREND(Calibration!$A$2:$A$4,Calibration!$D$2:$D$4,G226)</f>
        <v>555.78908494688608</v>
      </c>
    </row>
    <row r="227" spans="1:12" x14ac:dyDescent="0.25">
      <c r="A227">
        <v>1122673</v>
      </c>
      <c r="B227">
        <v>15.05000019</v>
      </c>
      <c r="C227">
        <v>0.30118999000000002</v>
      </c>
      <c r="D227">
        <v>35.352001190000003</v>
      </c>
      <c r="E227">
        <v>0.24849001000000001</v>
      </c>
      <c r="F227">
        <v>37.698001859999998</v>
      </c>
      <c r="G227">
        <v>0.92619996999999998</v>
      </c>
      <c r="H227">
        <v>33.340000150000002</v>
      </c>
      <c r="J227" s="2">
        <f>TREND(Calibration!$A$2:$A$4,Calibration!$B$2:$B$4,C227)</f>
        <v>343.27736616875427</v>
      </c>
      <c r="K227" s="2">
        <f>TREND(Calibration!$A$2:$A$4,Calibration!$C$2:$C$4,E227)</f>
        <v>429.30940627007067</v>
      </c>
      <c r="L227" s="2">
        <f>TREND(Calibration!$A$2:$A$4,Calibration!$D$2:$D$4,G227)</f>
        <v>564.85989526478909</v>
      </c>
    </row>
    <row r="228" spans="1:12" x14ac:dyDescent="0.25">
      <c r="A228">
        <v>1127670</v>
      </c>
      <c r="B228">
        <v>15.08100033</v>
      </c>
      <c r="C228">
        <v>0.30026998999999999</v>
      </c>
      <c r="D228">
        <v>35.348999020000001</v>
      </c>
      <c r="E228">
        <v>0.24854000000000001</v>
      </c>
      <c r="F228">
        <v>37.701000209999997</v>
      </c>
      <c r="G228">
        <v>0.92180002000000005</v>
      </c>
      <c r="H228">
        <v>33.362998959999999</v>
      </c>
      <c r="J228" s="2">
        <f>TREND(Calibration!$A$2:$A$4,Calibration!$B$2:$B$4,C228)</f>
        <v>339.19168251181168</v>
      </c>
      <c r="K228" s="2">
        <f>TREND(Calibration!$A$2:$A$4,Calibration!$C$2:$C$4,E228)</f>
        <v>429.69475017798095</v>
      </c>
      <c r="L228" s="2">
        <f>TREND(Calibration!$A$2:$A$4,Calibration!$D$2:$D$4,G228)</f>
        <v>562.12625372156401</v>
      </c>
    </row>
    <row r="229" spans="1:12" x14ac:dyDescent="0.25">
      <c r="A229">
        <v>1132671</v>
      </c>
      <c r="B229">
        <v>15.10400009</v>
      </c>
      <c r="C229">
        <v>0.29859998999999998</v>
      </c>
      <c r="D229">
        <v>35.387001040000001</v>
      </c>
      <c r="E229">
        <v>0.24860001000000001</v>
      </c>
      <c r="F229">
        <v>37.662998199999997</v>
      </c>
      <c r="G229">
        <v>0.90939999000000005</v>
      </c>
      <c r="H229">
        <v>33.307998660000003</v>
      </c>
      <c r="J229" s="2">
        <f>TREND(Calibration!$A$2:$A$4,Calibration!$B$2:$B$4,C229)</f>
        <v>331.77527848236173</v>
      </c>
      <c r="K229" s="2">
        <f>TREND(Calibration!$A$2:$A$4,Calibration!$C$2:$C$4,E229)</f>
        <v>430.15733245270985</v>
      </c>
      <c r="L229" s="2">
        <f>TREND(Calibration!$A$2:$A$4,Calibration!$D$2:$D$4,G229)</f>
        <v>554.42224864304285</v>
      </c>
    </row>
    <row r="230" spans="1:12" x14ac:dyDescent="0.25">
      <c r="A230">
        <v>1137687</v>
      </c>
      <c r="B230">
        <v>15.243000029999999</v>
      </c>
      <c r="C230">
        <v>0.30173000999999999</v>
      </c>
      <c r="D230">
        <v>35.377998349999999</v>
      </c>
      <c r="E230">
        <v>0.24860001000000001</v>
      </c>
      <c r="F230">
        <v>37.681999210000001</v>
      </c>
      <c r="G230">
        <v>0.91159999000000003</v>
      </c>
      <c r="H230">
        <v>33.349998470000003</v>
      </c>
      <c r="J230" s="2">
        <f>TREND(Calibration!$A$2:$A$4,Calibration!$B$2:$B$4,C230)</f>
        <v>345.67557365616949</v>
      </c>
      <c r="K230" s="2">
        <f>TREND(Calibration!$A$2:$A$4,Calibration!$C$2:$C$4,E230)</f>
        <v>430.15733245270985</v>
      </c>
      <c r="L230" s="2">
        <f>TREND(Calibration!$A$2:$A$4,Calibration!$D$2:$D$4,G230)</f>
        <v>555.78908494688608</v>
      </c>
    </row>
    <row r="231" spans="1:12" x14ac:dyDescent="0.25">
      <c r="A231">
        <v>1142682</v>
      </c>
      <c r="B231">
        <v>15.34200001</v>
      </c>
      <c r="C231">
        <v>0.30395000999999999</v>
      </c>
      <c r="D231">
        <v>35.363998410000001</v>
      </c>
      <c r="E231">
        <v>0.24860001000000001</v>
      </c>
      <c r="F231">
        <v>37.692001339999997</v>
      </c>
      <c r="G231">
        <v>0.91479999000000001</v>
      </c>
      <c r="H231">
        <v>33.372001650000001</v>
      </c>
      <c r="J231" s="2">
        <f>TREND(Calibration!$A$2:$A$4,Calibration!$B$2:$B$4,C231)</f>
        <v>355.53450595879144</v>
      </c>
      <c r="K231" s="2">
        <f>TREND(Calibration!$A$2:$A$4,Calibration!$C$2:$C$4,E231)</f>
        <v>430.15733245270985</v>
      </c>
      <c r="L231" s="2">
        <f>TREND(Calibration!$A$2:$A$4,Calibration!$D$2:$D$4,G231)</f>
        <v>557.77721047974921</v>
      </c>
    </row>
    <row r="232" spans="1:12" x14ac:dyDescent="0.25">
      <c r="A232">
        <v>1147838</v>
      </c>
      <c r="B232">
        <v>15.32299995</v>
      </c>
      <c r="C232">
        <v>0.30253999999999998</v>
      </c>
      <c r="D232">
        <v>35.39599991</v>
      </c>
      <c r="E232">
        <v>0.24849001000000001</v>
      </c>
      <c r="F232">
        <v>37.651000979999999</v>
      </c>
      <c r="G232">
        <v>0.90619998999999996</v>
      </c>
      <c r="H232">
        <v>33.320999149999999</v>
      </c>
      <c r="J232" s="2">
        <f>TREND(Calibration!$A$2:$A$4,Calibration!$B$2:$B$4,C232)</f>
        <v>349.27270724887239</v>
      </c>
      <c r="K232" s="2">
        <f>TREND(Calibration!$A$2:$A$4,Calibration!$C$2:$C$4,E232)</f>
        <v>429.30940627007067</v>
      </c>
      <c r="L232" s="2">
        <f>TREND(Calibration!$A$2:$A$4,Calibration!$D$2:$D$4,G232)</f>
        <v>552.43412311017971</v>
      </c>
    </row>
    <row r="233" spans="1:12" x14ac:dyDescent="0.25">
      <c r="A233">
        <v>1152671</v>
      </c>
      <c r="B233">
        <v>15.34399986</v>
      </c>
      <c r="C233">
        <v>0.30125001000000001</v>
      </c>
      <c r="D233">
        <v>35.38999939</v>
      </c>
      <c r="E233">
        <v>0.24860001000000001</v>
      </c>
      <c r="F233">
        <v>37.716999049999998</v>
      </c>
      <c r="G233">
        <v>0.91479999000000001</v>
      </c>
      <c r="H233">
        <v>33.29499817</v>
      </c>
      <c r="J233" s="2">
        <f>TREND(Calibration!$A$2:$A$4,Calibration!$B$2:$B$4,C233)</f>
        <v>343.54391261776482</v>
      </c>
      <c r="K233" s="2">
        <f>TREND(Calibration!$A$2:$A$4,Calibration!$C$2:$C$4,E233)</f>
        <v>430.15733245270985</v>
      </c>
      <c r="L233" s="2">
        <f>TREND(Calibration!$A$2:$A$4,Calibration!$D$2:$D$4,G233)</f>
        <v>557.77721047974921</v>
      </c>
    </row>
    <row r="234" spans="1:12" x14ac:dyDescent="0.25">
      <c r="A234">
        <v>1157670</v>
      </c>
      <c r="B234">
        <v>15.288999560000001</v>
      </c>
      <c r="C234">
        <v>0.30087000000000003</v>
      </c>
      <c r="D234">
        <v>35.428001399999999</v>
      </c>
      <c r="E234">
        <v>0.24854000000000001</v>
      </c>
      <c r="F234">
        <v>37.679000850000001</v>
      </c>
      <c r="G234">
        <v>0.91100000999999997</v>
      </c>
      <c r="H234">
        <v>33.270000459999999</v>
      </c>
      <c r="J234" s="2">
        <f>TREND(Calibration!$A$2:$A$4,Calibration!$B$2:$B$4,C234)</f>
        <v>341.8563032194229</v>
      </c>
      <c r="K234" s="2">
        <f>TREND(Calibration!$A$2:$A$4,Calibration!$C$2:$C$4,E234)</f>
        <v>429.69475017798095</v>
      </c>
      <c r="L234" s="2">
        <f>TREND(Calibration!$A$2:$A$4,Calibration!$D$2:$D$4,G234)</f>
        <v>555.41632383525882</v>
      </c>
    </row>
    <row r="235" spans="1:12" x14ac:dyDescent="0.25">
      <c r="A235">
        <v>1162673</v>
      </c>
      <c r="B235">
        <v>15.23200035</v>
      </c>
      <c r="C235">
        <v>0.29649001000000003</v>
      </c>
      <c r="D235">
        <v>35.393001560000002</v>
      </c>
      <c r="E235">
        <v>0.24860001000000001</v>
      </c>
      <c r="F235">
        <v>37.708000179999999</v>
      </c>
      <c r="G235">
        <v>0.91970003</v>
      </c>
      <c r="H235">
        <v>33.2859993</v>
      </c>
      <c r="J235" s="2">
        <f>TREND(Calibration!$A$2:$A$4,Calibration!$B$2:$B$4,C235)</f>
        <v>322.40494065358439</v>
      </c>
      <c r="K235" s="2">
        <f>TREND(Calibration!$A$2:$A$4,Calibration!$C$2:$C$4,E235)</f>
        <v>430.15733245270985</v>
      </c>
      <c r="L235" s="2">
        <f>TREND(Calibration!$A$2:$A$4,Calibration!$D$2:$D$4,G235)</f>
        <v>560.82155255351483</v>
      </c>
    </row>
    <row r="236" spans="1:12" x14ac:dyDescent="0.25">
      <c r="A236">
        <v>1167670</v>
      </c>
      <c r="B236">
        <v>15.15699959</v>
      </c>
      <c r="C236">
        <v>0.29929999000000002</v>
      </c>
      <c r="D236">
        <v>35.417999270000003</v>
      </c>
      <c r="E236">
        <v>0.24854000000000001</v>
      </c>
      <c r="F236">
        <v>37.666000369999999</v>
      </c>
      <c r="G236">
        <v>0.90560001000000001</v>
      </c>
      <c r="H236">
        <v>33.276000979999999</v>
      </c>
      <c r="J236" s="2">
        <f>TREND(Calibration!$A$2:$A$4,Calibration!$B$2:$B$4,C236)</f>
        <v>334.88395083003547</v>
      </c>
      <c r="K236" s="2">
        <f>TREND(Calibration!$A$2:$A$4,Calibration!$C$2:$C$4,E236)</f>
        <v>429.69475017798095</v>
      </c>
      <c r="L236" s="2">
        <f>TREND(Calibration!$A$2:$A$4,Calibration!$D$2:$D$4,G236)</f>
        <v>552.06136199855246</v>
      </c>
    </row>
    <row r="237" spans="1:12" x14ac:dyDescent="0.25">
      <c r="A237">
        <v>1172671</v>
      </c>
      <c r="B237">
        <v>15.114999770000001</v>
      </c>
      <c r="C237">
        <v>0.30173000999999999</v>
      </c>
      <c r="D237">
        <v>35.398998259999999</v>
      </c>
      <c r="E237">
        <v>0.24860001000000001</v>
      </c>
      <c r="F237">
        <v>37.701000209999997</v>
      </c>
      <c r="G237">
        <v>0.91100000999999997</v>
      </c>
      <c r="H237">
        <v>33.314998629999998</v>
      </c>
      <c r="J237" s="2">
        <f>TREND(Calibration!$A$2:$A$4,Calibration!$B$2:$B$4,C237)</f>
        <v>345.67557365616949</v>
      </c>
      <c r="K237" s="2">
        <f>TREND(Calibration!$A$2:$A$4,Calibration!$C$2:$C$4,E237)</f>
        <v>430.15733245270985</v>
      </c>
      <c r="L237" s="2">
        <f>TREND(Calibration!$A$2:$A$4,Calibration!$D$2:$D$4,G237)</f>
        <v>555.41632383525882</v>
      </c>
    </row>
    <row r="238" spans="1:12" x14ac:dyDescent="0.25">
      <c r="A238">
        <v>1177671</v>
      </c>
      <c r="B238">
        <v>15.12800026</v>
      </c>
      <c r="C238">
        <v>0.30022000999999998</v>
      </c>
      <c r="D238">
        <v>35.38999939</v>
      </c>
      <c r="E238">
        <v>0.24849001000000001</v>
      </c>
      <c r="F238">
        <v>37.701000209999997</v>
      </c>
      <c r="G238">
        <v>0.91589999</v>
      </c>
      <c r="H238">
        <v>33.318000789999999</v>
      </c>
      <c r="J238" s="2">
        <f>TREND(Calibration!$A$2:$A$4,Calibration!$B$2:$B$4,C238)</f>
        <v>338.96972330618769</v>
      </c>
      <c r="K238" s="2">
        <f>TREND(Calibration!$A$2:$A$4,Calibration!$C$2:$C$4,E238)</f>
        <v>429.30940627007067</v>
      </c>
      <c r="L238" s="2">
        <f>TREND(Calibration!$A$2:$A$4,Calibration!$D$2:$D$4,G238)</f>
        <v>558.46062863167083</v>
      </c>
    </row>
    <row r="239" spans="1:12" x14ac:dyDescent="0.25">
      <c r="A239">
        <v>1182671</v>
      </c>
      <c r="B239">
        <v>15.14599991</v>
      </c>
      <c r="C239">
        <v>0.29989000999999998</v>
      </c>
      <c r="D239">
        <v>35.396999360000002</v>
      </c>
      <c r="E239">
        <v>0.24854000000000001</v>
      </c>
      <c r="F239">
        <v>37.694999690000003</v>
      </c>
      <c r="G239">
        <v>0.91049999000000004</v>
      </c>
      <c r="H239">
        <v>33.388000490000003</v>
      </c>
      <c r="J239" s="2">
        <f>TREND(Calibration!$A$2:$A$4,Calibration!$B$2:$B$4,C239)</f>
        <v>337.50420634228453</v>
      </c>
      <c r="K239" s="2">
        <f>TREND(Calibration!$A$2:$A$4,Calibration!$C$2:$C$4,E239)</f>
        <v>429.69475017798095</v>
      </c>
      <c r="L239" s="2">
        <f>TREND(Calibration!$A$2:$A$4,Calibration!$D$2:$D$4,G239)</f>
        <v>555.10566679496446</v>
      </c>
    </row>
    <row r="240" spans="1:12" x14ac:dyDescent="0.25">
      <c r="A240">
        <v>1187702</v>
      </c>
      <c r="B240">
        <v>15.20400047</v>
      </c>
      <c r="C240">
        <v>0.30168</v>
      </c>
      <c r="D240">
        <v>35.416000369999999</v>
      </c>
      <c r="E240">
        <v>0.24854000000000001</v>
      </c>
      <c r="F240">
        <v>37.723999020000001</v>
      </c>
      <c r="G240">
        <v>0.91159999000000003</v>
      </c>
      <c r="H240">
        <v>33.366001130000001</v>
      </c>
      <c r="J240" s="2">
        <f>TREND(Calibration!$A$2:$A$4,Calibration!$B$2:$B$4,C240)</f>
        <v>345.45348122173073</v>
      </c>
      <c r="K240" s="2">
        <f>TREND(Calibration!$A$2:$A$4,Calibration!$C$2:$C$4,E240)</f>
        <v>429.69475017798095</v>
      </c>
      <c r="L240" s="2">
        <f>TREND(Calibration!$A$2:$A$4,Calibration!$D$2:$D$4,G240)</f>
        <v>555.78908494688608</v>
      </c>
    </row>
    <row r="241" spans="1:12" x14ac:dyDescent="0.25">
      <c r="A241">
        <v>1192671</v>
      </c>
      <c r="B241">
        <v>15.2329998</v>
      </c>
      <c r="C241">
        <v>0.30195000999999999</v>
      </c>
      <c r="D241">
        <v>35.396999360000002</v>
      </c>
      <c r="E241">
        <v>0.24815999999999999</v>
      </c>
      <c r="F241">
        <v>37.681999210000001</v>
      </c>
      <c r="G241">
        <v>0.90399998000000004</v>
      </c>
      <c r="H241">
        <v>33.430000309999997</v>
      </c>
      <c r="J241" s="2">
        <f>TREND(Calibration!$A$2:$A$4,Calibration!$B$2:$B$4,C241)</f>
        <v>346.65258496543834</v>
      </c>
      <c r="K241" s="2">
        <f>TREND(Calibration!$A$2:$A$4,Calibration!$C$2:$C$4,E241)</f>
        <v>426.76555063795422</v>
      </c>
      <c r="L241" s="2">
        <f>TREND(Calibration!$A$2:$A$4,Calibration!$D$2:$D$4,G241)</f>
        <v>551.06728059344414</v>
      </c>
    </row>
    <row r="242" spans="1:12" x14ac:dyDescent="0.25">
      <c r="A242">
        <v>1197670</v>
      </c>
      <c r="B242">
        <v>15.26599979</v>
      </c>
      <c r="C242">
        <v>0.30092001000000002</v>
      </c>
      <c r="D242">
        <v>35.402999880000003</v>
      </c>
      <c r="E242">
        <v>0.24815999999999999</v>
      </c>
      <c r="F242">
        <v>37.694999690000003</v>
      </c>
      <c r="G242">
        <v>0.90560001000000001</v>
      </c>
      <c r="H242">
        <v>33.443000789999999</v>
      </c>
      <c r="J242" s="2">
        <f>TREND(Calibration!$A$2:$A$4,Calibration!$B$2:$B$4,C242)</f>
        <v>342.07839565386166</v>
      </c>
      <c r="K242" s="2">
        <f>TREND(Calibration!$A$2:$A$4,Calibration!$C$2:$C$4,E242)</f>
        <v>426.76555063795422</v>
      </c>
      <c r="L242" s="2">
        <f>TREND(Calibration!$A$2:$A$4,Calibration!$D$2:$D$4,G242)</f>
        <v>552.06136199855246</v>
      </c>
    </row>
    <row r="243" spans="1:12" x14ac:dyDescent="0.25">
      <c r="A243">
        <v>1202670</v>
      </c>
      <c r="B243">
        <v>15.25599957</v>
      </c>
      <c r="C243">
        <v>0.30016999999999999</v>
      </c>
      <c r="D243">
        <v>35.444000240000001</v>
      </c>
      <c r="E243">
        <v>0.24815999999999999</v>
      </c>
      <c r="F243">
        <v>37.685001370000002</v>
      </c>
      <c r="G243">
        <v>0.90460001999999995</v>
      </c>
      <c r="H243">
        <v>33.44900131</v>
      </c>
      <c r="J243" s="2">
        <f>TREND(Calibration!$A$2:$A$4,Calibration!$B$2:$B$4,C243)</f>
        <v>338.74763087174915</v>
      </c>
      <c r="K243" s="2">
        <f>TREND(Calibration!$A$2:$A$4,Calibration!$C$2:$C$4,E243)</f>
        <v>426.76555063795422</v>
      </c>
      <c r="L243" s="2">
        <f>TREND(Calibration!$A$2:$A$4,Calibration!$D$2:$D$4,G243)</f>
        <v>551.44007898242501</v>
      </c>
    </row>
    <row r="244" spans="1:12" x14ac:dyDescent="0.25">
      <c r="A244">
        <v>1207671</v>
      </c>
      <c r="B244">
        <v>15.20699978</v>
      </c>
      <c r="C244">
        <v>0.30114001000000001</v>
      </c>
      <c r="D244">
        <v>35.457000729999997</v>
      </c>
      <c r="E244">
        <v>0.24826999999999999</v>
      </c>
      <c r="F244">
        <v>37.67599869</v>
      </c>
      <c r="G244">
        <v>0.90079998999999999</v>
      </c>
      <c r="H244">
        <v>33.439998629999998</v>
      </c>
      <c r="J244" s="2">
        <f>TREND(Calibration!$A$2:$A$4,Calibration!$B$2:$B$4,C244)</f>
        <v>343.05540696313028</v>
      </c>
      <c r="K244" s="2">
        <f>TREND(Calibration!$A$2:$A$4,Calibration!$C$2:$C$4,E244)</f>
        <v>427.61347682059341</v>
      </c>
      <c r="L244" s="2">
        <f>TREND(Calibration!$A$2:$A$4,Calibration!$D$2:$D$4,G244)</f>
        <v>549.07916127347335</v>
      </c>
    </row>
    <row r="245" spans="1:12" x14ac:dyDescent="0.25">
      <c r="A245">
        <v>1212670</v>
      </c>
      <c r="B245">
        <v>15.18500042</v>
      </c>
      <c r="C245">
        <v>0.29989000999999998</v>
      </c>
      <c r="D245">
        <v>35.451000209999997</v>
      </c>
      <c r="E245">
        <v>0.24822</v>
      </c>
      <c r="F245">
        <v>37.685001370000002</v>
      </c>
      <c r="G245">
        <v>0.89749997999999997</v>
      </c>
      <c r="H245">
        <v>33.4109993</v>
      </c>
      <c r="J245" s="2">
        <f>TREND(Calibration!$A$2:$A$4,Calibration!$B$2:$B$4,C245)</f>
        <v>337.50420634228453</v>
      </c>
      <c r="K245" s="2">
        <f>TREND(Calibration!$A$2:$A$4,Calibration!$C$2:$C$4,E245)</f>
        <v>427.22805582848491</v>
      </c>
      <c r="L245" s="2">
        <f>TREND(Calibration!$A$2:$A$4,Calibration!$D$2:$D$4,G245)</f>
        <v>547.02890060481604</v>
      </c>
    </row>
    <row r="246" spans="1:12" x14ac:dyDescent="0.25">
      <c r="A246">
        <v>1217670</v>
      </c>
      <c r="B246">
        <v>15.14299965</v>
      </c>
      <c r="C246">
        <v>0.30059998999999998</v>
      </c>
      <c r="D246">
        <v>35.457000729999997</v>
      </c>
      <c r="E246">
        <v>0.24822</v>
      </c>
      <c r="F246">
        <v>37.67599869</v>
      </c>
      <c r="G246">
        <v>0.88940001000000002</v>
      </c>
      <c r="H246">
        <v>33.381999970000003</v>
      </c>
      <c r="J246" s="2">
        <f>TREND(Calibration!$A$2:$A$4,Calibration!$B$2:$B$4,C246)</f>
        <v>340.65719947571506</v>
      </c>
      <c r="K246" s="2">
        <f>TREND(Calibration!$A$2:$A$4,Calibration!$C$2:$C$4,E246)</f>
        <v>427.22805582848491</v>
      </c>
      <c r="L246" s="2">
        <f>TREND(Calibration!$A$2:$A$4,Calibration!$D$2:$D$4,G246)</f>
        <v>541.99647648843336</v>
      </c>
    </row>
    <row r="247" spans="1:12" x14ac:dyDescent="0.25">
      <c r="A247">
        <v>1222680</v>
      </c>
      <c r="B247">
        <v>15.12300014</v>
      </c>
      <c r="C247">
        <v>0.30346000000000001</v>
      </c>
      <c r="D247">
        <v>35.396999360000002</v>
      </c>
      <c r="E247">
        <v>0.24822</v>
      </c>
      <c r="F247">
        <v>37.733001710000003</v>
      </c>
      <c r="G247">
        <v>0.90509998999999997</v>
      </c>
      <c r="H247">
        <v>33.445999149999999</v>
      </c>
      <c r="J247" s="2">
        <f>TREND(Calibration!$A$2:$A$4,Calibration!$B$2:$B$4,C247)</f>
        <v>353.35839090581499</v>
      </c>
      <c r="K247" s="2">
        <f>TREND(Calibration!$A$2:$A$4,Calibration!$C$2:$C$4,E247)</f>
        <v>427.22805582848491</v>
      </c>
      <c r="L247" s="2">
        <f>TREND(Calibration!$A$2:$A$4,Calibration!$D$2:$D$4,G247)</f>
        <v>551.7507049582581</v>
      </c>
    </row>
    <row r="248" spans="1:12" x14ac:dyDescent="0.25">
      <c r="A248">
        <v>1227670</v>
      </c>
      <c r="B248">
        <v>15.12300014</v>
      </c>
      <c r="C248">
        <v>0.30118999000000002</v>
      </c>
      <c r="D248">
        <v>35.441001890000003</v>
      </c>
      <c r="E248">
        <v>0.24811</v>
      </c>
      <c r="F248">
        <v>37.710998539999999</v>
      </c>
      <c r="G248">
        <v>0.90130001000000004</v>
      </c>
      <c r="H248">
        <v>33.465000150000002</v>
      </c>
      <c r="J248" s="2">
        <f>TREND(Calibration!$A$2:$A$4,Calibration!$B$2:$B$4,C248)</f>
        <v>343.27736616875427</v>
      </c>
      <c r="K248" s="2">
        <f>TREND(Calibration!$A$2:$A$4,Calibration!$C$2:$C$4,E248)</f>
        <v>426.3801296458455</v>
      </c>
      <c r="L248" s="2">
        <f>TREND(Calibration!$A$2:$A$4,Calibration!$D$2:$D$4,G248)</f>
        <v>549.38981831376782</v>
      </c>
    </row>
    <row r="249" spans="1:12" x14ac:dyDescent="0.25">
      <c r="A249">
        <v>1232670</v>
      </c>
      <c r="B249">
        <v>15.15600014</v>
      </c>
      <c r="C249">
        <v>0.29994999999999999</v>
      </c>
      <c r="D249">
        <v>35.459999080000003</v>
      </c>
      <c r="E249">
        <v>0.24822</v>
      </c>
      <c r="F249">
        <v>37.701000209999997</v>
      </c>
      <c r="G249">
        <v>0.91100000999999997</v>
      </c>
      <c r="H249">
        <v>33.359001159999998</v>
      </c>
      <c r="J249" s="2">
        <f>TREND(Calibration!$A$2:$A$4,Calibration!$B$2:$B$4,C249)</f>
        <v>337.77061956248031</v>
      </c>
      <c r="K249" s="2">
        <f>TREND(Calibration!$A$2:$A$4,Calibration!$C$2:$C$4,E249)</f>
        <v>427.22805582848491</v>
      </c>
      <c r="L249" s="2">
        <f>TREND(Calibration!$A$2:$A$4,Calibration!$D$2:$D$4,G249)</f>
        <v>555.41632383525882</v>
      </c>
    </row>
    <row r="250" spans="1:12" x14ac:dyDescent="0.25">
      <c r="A250">
        <v>1237670</v>
      </c>
      <c r="B250">
        <v>15.25599957</v>
      </c>
      <c r="C250">
        <v>0.29994999999999999</v>
      </c>
      <c r="D250">
        <v>35.463001249999998</v>
      </c>
      <c r="E250">
        <v>0.24822</v>
      </c>
      <c r="F250">
        <v>37.710998539999999</v>
      </c>
      <c r="G250">
        <v>0.90509998999999997</v>
      </c>
      <c r="H250">
        <v>33.349998470000003</v>
      </c>
      <c r="J250" s="2">
        <f>TREND(Calibration!$A$2:$A$4,Calibration!$B$2:$B$4,C250)</f>
        <v>337.77061956248031</v>
      </c>
      <c r="K250" s="2">
        <f>TREND(Calibration!$A$2:$A$4,Calibration!$C$2:$C$4,E250)</f>
        <v>427.22805582848491</v>
      </c>
      <c r="L250" s="2">
        <f>TREND(Calibration!$A$2:$A$4,Calibration!$D$2:$D$4,G250)</f>
        <v>551.7507049582581</v>
      </c>
    </row>
    <row r="251" spans="1:12" x14ac:dyDescent="0.25">
      <c r="A251">
        <v>1242679</v>
      </c>
      <c r="B251">
        <v>15.31499958</v>
      </c>
      <c r="C251">
        <v>0.29903001000000001</v>
      </c>
      <c r="D251">
        <v>35.465999600000004</v>
      </c>
      <c r="E251">
        <v>0.24789</v>
      </c>
      <c r="F251">
        <v>37.631999970000003</v>
      </c>
      <c r="G251">
        <v>0.89050001000000001</v>
      </c>
      <c r="H251">
        <v>33.408000950000002</v>
      </c>
      <c r="J251" s="2">
        <f>TREND(Calibration!$A$2:$A$4,Calibration!$B$2:$B$4,C251)</f>
        <v>333.68498031514287</v>
      </c>
      <c r="K251" s="2">
        <f>TREND(Calibration!$A$2:$A$4,Calibration!$C$2:$C$4,E251)</f>
        <v>424.68427728056713</v>
      </c>
      <c r="L251" s="2">
        <f>TREND(Calibration!$A$2:$A$4,Calibration!$D$2:$D$4,G251)</f>
        <v>542.67989464035509</v>
      </c>
    </row>
    <row r="252" spans="1:12" x14ac:dyDescent="0.25">
      <c r="A252">
        <v>1247671</v>
      </c>
      <c r="B252">
        <v>15.38899994</v>
      </c>
      <c r="C252">
        <v>0.29692000000000002</v>
      </c>
      <c r="D252">
        <v>35.453998570000003</v>
      </c>
      <c r="E252">
        <v>0.248</v>
      </c>
      <c r="F252">
        <v>37.701000209999997</v>
      </c>
      <c r="G252">
        <v>0.90560001000000001</v>
      </c>
      <c r="H252">
        <v>33.408000950000002</v>
      </c>
      <c r="J252" s="2">
        <f>TREND(Calibration!$A$2:$A$4,Calibration!$B$2:$B$4,C252)</f>
        <v>324.3145092575503</v>
      </c>
      <c r="K252" s="2">
        <f>TREND(Calibration!$A$2:$A$4,Calibration!$C$2:$C$4,E252)</f>
        <v>425.53220346320632</v>
      </c>
      <c r="L252" s="2">
        <f>TREND(Calibration!$A$2:$A$4,Calibration!$D$2:$D$4,G252)</f>
        <v>552.06136199855246</v>
      </c>
    </row>
    <row r="253" spans="1:12" x14ac:dyDescent="0.25">
      <c r="A253">
        <v>1252670</v>
      </c>
      <c r="B253">
        <v>15.333999629999999</v>
      </c>
      <c r="C253">
        <v>0.30037998999999999</v>
      </c>
      <c r="D253">
        <v>35.472999569999999</v>
      </c>
      <c r="E253">
        <v>0.24789</v>
      </c>
      <c r="F253">
        <v>37.638000490000003</v>
      </c>
      <c r="G253">
        <v>0.89429997999999999</v>
      </c>
      <c r="H253">
        <v>33.375</v>
      </c>
      <c r="J253" s="2">
        <f>TREND(Calibration!$A$2:$A$4,Calibration!$B$2:$B$4,C253)</f>
        <v>339.68018816644621</v>
      </c>
      <c r="K253" s="2">
        <f>TREND(Calibration!$A$2:$A$4,Calibration!$C$2:$C$4,E253)</f>
        <v>424.68427728056713</v>
      </c>
      <c r="L253" s="2">
        <f>TREND(Calibration!$A$2:$A$4,Calibration!$D$2:$D$4,G253)</f>
        <v>545.04077507195302</v>
      </c>
    </row>
    <row r="254" spans="1:12" x14ac:dyDescent="0.25">
      <c r="A254">
        <v>1257671</v>
      </c>
      <c r="B254">
        <v>15.34000015</v>
      </c>
      <c r="C254">
        <v>0.30135000000000001</v>
      </c>
      <c r="D254">
        <v>35.428001399999999</v>
      </c>
      <c r="E254">
        <v>0.24784</v>
      </c>
      <c r="F254">
        <v>37.673000340000002</v>
      </c>
      <c r="G254">
        <v>0.90399998000000004</v>
      </c>
      <c r="H254">
        <v>33.465000150000002</v>
      </c>
      <c r="J254" s="2">
        <f>TREND(Calibration!$A$2:$A$4,Calibration!$B$2:$B$4,C254)</f>
        <v>343.98796425782757</v>
      </c>
      <c r="K254" s="2">
        <f>TREND(Calibration!$A$2:$A$4,Calibration!$C$2:$C$4,E254)</f>
        <v>424.29885628845841</v>
      </c>
      <c r="L254" s="2">
        <f>TREND(Calibration!$A$2:$A$4,Calibration!$D$2:$D$4,G254)</f>
        <v>551.06728059344414</v>
      </c>
    </row>
    <row r="255" spans="1:12" x14ac:dyDescent="0.25">
      <c r="A255">
        <v>1262671</v>
      </c>
      <c r="B255">
        <v>15.25</v>
      </c>
      <c r="C255">
        <v>0.29692000000000002</v>
      </c>
      <c r="D255">
        <v>35.47900009</v>
      </c>
      <c r="E255">
        <v>0.24784</v>
      </c>
      <c r="F255">
        <v>37.698001859999998</v>
      </c>
      <c r="G255">
        <v>0.91049999000000004</v>
      </c>
      <c r="H255">
        <v>33.458999630000001</v>
      </c>
      <c r="J255" s="2">
        <f>TREND(Calibration!$A$2:$A$4,Calibration!$B$2:$B$4,C255)</f>
        <v>324.3145092575503</v>
      </c>
      <c r="K255" s="2">
        <f>TREND(Calibration!$A$2:$A$4,Calibration!$C$2:$C$4,E255)</f>
        <v>424.29885628845841</v>
      </c>
      <c r="L255" s="2">
        <f>TREND(Calibration!$A$2:$A$4,Calibration!$D$2:$D$4,G255)</f>
        <v>555.10566679496446</v>
      </c>
    </row>
    <row r="256" spans="1:12" x14ac:dyDescent="0.25">
      <c r="A256">
        <v>1267670</v>
      </c>
      <c r="B256">
        <v>15.19799995</v>
      </c>
      <c r="C256">
        <v>0.29826998999999998</v>
      </c>
      <c r="D256">
        <v>35.398998259999999</v>
      </c>
      <c r="E256">
        <v>0.24789</v>
      </c>
      <c r="F256">
        <v>37.701999659999998</v>
      </c>
      <c r="G256">
        <v>0.90939999000000005</v>
      </c>
      <c r="H256">
        <v>33.481998439999998</v>
      </c>
      <c r="J256" s="2">
        <f>TREND(Calibration!$A$2:$A$4,Calibration!$B$2:$B$4,C256)</f>
        <v>330.30976151845857</v>
      </c>
      <c r="K256" s="2">
        <f>TREND(Calibration!$A$2:$A$4,Calibration!$C$2:$C$4,E256)</f>
        <v>424.68427728056713</v>
      </c>
      <c r="L256" s="2">
        <f>TREND(Calibration!$A$2:$A$4,Calibration!$D$2:$D$4,G256)</f>
        <v>554.42224864304285</v>
      </c>
    </row>
    <row r="257" spans="1:12" x14ac:dyDescent="0.25">
      <c r="A257">
        <v>1272670</v>
      </c>
      <c r="B257">
        <v>15.13700008</v>
      </c>
      <c r="C257">
        <v>0.30107999000000002</v>
      </c>
      <c r="D257">
        <v>35.474998470000003</v>
      </c>
      <c r="E257">
        <v>0.24778998999999999</v>
      </c>
      <c r="F257">
        <v>37.673000340000002</v>
      </c>
      <c r="G257">
        <v>0.90780002000000004</v>
      </c>
      <c r="H257">
        <v>33.465999600000004</v>
      </c>
      <c r="J257" s="2">
        <f>TREND(Calibration!$A$2:$A$4,Calibration!$B$2:$B$4,C257)</f>
        <v>342.78886051411996</v>
      </c>
      <c r="K257" s="2">
        <f>TREND(Calibration!$A$2:$A$4,Calibration!$C$2:$C$4,E257)</f>
        <v>423.91335821215102</v>
      </c>
      <c r="L257" s="2">
        <f>TREND(Calibration!$A$2:$A$4,Calibration!$D$2:$D$4,G257)</f>
        <v>553.42820451528814</v>
      </c>
    </row>
    <row r="258" spans="1:12" x14ac:dyDescent="0.25">
      <c r="A258">
        <v>1277671</v>
      </c>
      <c r="B258">
        <v>15.13700008</v>
      </c>
      <c r="C258">
        <v>0.30081001000000002</v>
      </c>
      <c r="D258">
        <v>35.469001769999998</v>
      </c>
      <c r="E258">
        <v>0.24789</v>
      </c>
      <c r="F258">
        <v>37.66999817</v>
      </c>
      <c r="G258">
        <v>0.89590000999999997</v>
      </c>
      <c r="H258">
        <v>33.445999149999999</v>
      </c>
      <c r="J258" s="2">
        <f>TREND(Calibration!$A$2:$A$4,Calibration!$B$2:$B$4,C258)</f>
        <v>341.58988999922713</v>
      </c>
      <c r="K258" s="2">
        <f>TREND(Calibration!$A$2:$A$4,Calibration!$C$2:$C$4,E258)</f>
        <v>424.68427728056713</v>
      </c>
      <c r="L258" s="2">
        <f>TREND(Calibration!$A$2:$A$4,Calibration!$D$2:$D$4,G258)</f>
        <v>546.03485647706134</v>
      </c>
    </row>
    <row r="259" spans="1:12" x14ac:dyDescent="0.25">
      <c r="A259">
        <v>1282670</v>
      </c>
      <c r="B259">
        <v>15.119999890000001</v>
      </c>
      <c r="C259">
        <v>0.30162000999999999</v>
      </c>
      <c r="D259">
        <v>35.480998990000003</v>
      </c>
      <c r="E259">
        <v>0.24795</v>
      </c>
      <c r="F259">
        <v>37.653999329999998</v>
      </c>
      <c r="G259">
        <v>0.90240001999999997</v>
      </c>
      <c r="H259">
        <v>33.481998439999998</v>
      </c>
      <c r="J259" s="2">
        <f>TREND(Calibration!$A$2:$A$4,Calibration!$B$2:$B$4,C259)</f>
        <v>345.18706800153495</v>
      </c>
      <c r="K259" s="2">
        <f>TREND(Calibration!$A$2:$A$4,Calibration!$C$2:$C$4,E259)</f>
        <v>425.14678247109759</v>
      </c>
      <c r="L259" s="2">
        <f>TREND(Calibration!$A$2:$A$4,Calibration!$D$2:$D$4,G259)</f>
        <v>550.07324267858178</v>
      </c>
    </row>
    <row r="260" spans="1:12" x14ac:dyDescent="0.25">
      <c r="A260">
        <v>1287671</v>
      </c>
      <c r="B260">
        <v>15.12100029</v>
      </c>
      <c r="C260">
        <v>0.30226999999999998</v>
      </c>
      <c r="D260">
        <v>35.435001370000002</v>
      </c>
      <c r="E260">
        <v>0.24789</v>
      </c>
      <c r="F260">
        <v>37.631000520000001</v>
      </c>
      <c r="G260">
        <v>0.90939999000000005</v>
      </c>
      <c r="H260">
        <v>33.382999419999997</v>
      </c>
      <c r="J260" s="2">
        <f>TREND(Calibration!$A$2:$A$4,Calibration!$B$2:$B$4,C260)</f>
        <v>348.07364791476994</v>
      </c>
      <c r="K260" s="2">
        <f>TREND(Calibration!$A$2:$A$4,Calibration!$C$2:$C$4,E260)</f>
        <v>424.68427728056713</v>
      </c>
      <c r="L260" s="2">
        <f>TREND(Calibration!$A$2:$A$4,Calibration!$D$2:$D$4,G260)</f>
        <v>554.42224864304285</v>
      </c>
    </row>
    <row r="261" spans="1:12" x14ac:dyDescent="0.25">
      <c r="A261">
        <v>1292680</v>
      </c>
      <c r="B261">
        <v>15.144000050000001</v>
      </c>
      <c r="C261">
        <v>0.29989000999999998</v>
      </c>
      <c r="D261">
        <v>35.435001370000002</v>
      </c>
      <c r="E261">
        <v>0.24784</v>
      </c>
      <c r="F261">
        <v>37.662998199999997</v>
      </c>
      <c r="G261">
        <v>0.91860001999999996</v>
      </c>
      <c r="H261">
        <v>33.451000209999997</v>
      </c>
      <c r="J261" s="2">
        <f>TREND(Calibration!$A$2:$A$4,Calibration!$B$2:$B$4,C261)</f>
        <v>337.50420634228453</v>
      </c>
      <c r="K261" s="2">
        <f>TREND(Calibration!$A$2:$A$4,Calibration!$C$2:$C$4,E261)</f>
        <v>424.29885628845841</v>
      </c>
      <c r="L261" s="2">
        <f>TREND(Calibration!$A$2:$A$4,Calibration!$D$2:$D$4,G261)</f>
        <v>560.13812818870088</v>
      </c>
    </row>
    <row r="262" spans="1:12" x14ac:dyDescent="0.25">
      <c r="A262">
        <v>1297679</v>
      </c>
      <c r="B262">
        <v>15.18599987</v>
      </c>
      <c r="C262">
        <v>0.29572999</v>
      </c>
      <c r="D262">
        <v>35.430999759999999</v>
      </c>
      <c r="E262">
        <v>0.24789</v>
      </c>
      <c r="F262">
        <v>37.695999149999999</v>
      </c>
      <c r="G262">
        <v>0.92400002000000003</v>
      </c>
      <c r="H262">
        <v>33.442001339999997</v>
      </c>
      <c r="J262" s="2">
        <f>TREND(Calibration!$A$2:$A$4,Calibration!$B$2:$B$4,C262)</f>
        <v>319.0297218569001</v>
      </c>
      <c r="K262" s="2">
        <f>TREND(Calibration!$A$2:$A$4,Calibration!$C$2:$C$4,E262)</f>
        <v>424.68427728056713</v>
      </c>
      <c r="L262" s="2">
        <f>TREND(Calibration!$A$2:$A$4,Calibration!$D$2:$D$4,G262)</f>
        <v>563.49309002540724</v>
      </c>
    </row>
    <row r="263" spans="1:12" x14ac:dyDescent="0.25">
      <c r="A263">
        <v>1302671</v>
      </c>
      <c r="B263">
        <v>15.09599972</v>
      </c>
      <c r="C263">
        <v>0.29956999000000001</v>
      </c>
      <c r="D263">
        <v>35.451999659999998</v>
      </c>
      <c r="E263">
        <v>0.24795</v>
      </c>
      <c r="F263">
        <v>37.629001619999997</v>
      </c>
      <c r="G263">
        <v>0.91640001999999998</v>
      </c>
      <c r="H263">
        <v>33.366001130000001</v>
      </c>
      <c r="J263" s="2">
        <f>TREND(Calibration!$A$2:$A$4,Calibration!$B$2:$B$4,C263)</f>
        <v>336.08301016413816</v>
      </c>
      <c r="K263" s="2">
        <f>TREND(Calibration!$A$2:$A$4,Calibration!$C$2:$C$4,E263)</f>
        <v>425.14678247109759</v>
      </c>
      <c r="L263" s="2">
        <f>TREND(Calibration!$A$2:$A$4,Calibration!$D$2:$D$4,G263)</f>
        <v>558.77129188485753</v>
      </c>
    </row>
    <row r="264" spans="1:12" x14ac:dyDescent="0.25">
      <c r="A264">
        <v>1307670</v>
      </c>
      <c r="B264">
        <v>15.088999749999999</v>
      </c>
      <c r="C264">
        <v>0.29844000999999998</v>
      </c>
      <c r="D264">
        <v>35.453998570000003</v>
      </c>
      <c r="E264">
        <v>0.24822</v>
      </c>
      <c r="F264">
        <v>37.627998349999999</v>
      </c>
      <c r="G264">
        <v>0.92449999000000005</v>
      </c>
      <c r="H264">
        <v>33.380001069999999</v>
      </c>
      <c r="J264" s="2">
        <f>TREND(Calibration!$A$2:$A$4,Calibration!$B$2:$B$4,C264)</f>
        <v>331.06481362210343</v>
      </c>
      <c r="K264" s="2">
        <f>TREND(Calibration!$A$2:$A$4,Calibration!$C$2:$C$4,E264)</f>
        <v>427.22805582848491</v>
      </c>
      <c r="L264" s="2">
        <f>TREND(Calibration!$A$2:$A$4,Calibration!$D$2:$D$4,G264)</f>
        <v>563.80371600124022</v>
      </c>
    </row>
    <row r="265" spans="1:12" x14ac:dyDescent="0.25">
      <c r="A265">
        <v>1312671</v>
      </c>
      <c r="B265">
        <v>15.149000170000001</v>
      </c>
      <c r="C265">
        <v>0.30107999000000002</v>
      </c>
      <c r="D265">
        <v>35.493000029999997</v>
      </c>
      <c r="E265">
        <v>0.24822</v>
      </c>
      <c r="F265">
        <v>37.65499878</v>
      </c>
      <c r="G265">
        <v>0.9224</v>
      </c>
      <c r="H265">
        <v>33.460998539999999</v>
      </c>
      <c r="J265" s="2">
        <f>TREND(Calibration!$A$2:$A$4,Calibration!$B$2:$B$4,C265)</f>
        <v>342.78886051411996</v>
      </c>
      <c r="K265" s="2">
        <f>TREND(Calibration!$A$2:$A$4,Calibration!$C$2:$C$4,E265)</f>
        <v>427.22805582848491</v>
      </c>
      <c r="L265" s="2">
        <f>TREND(Calibration!$A$2:$A$4,Calibration!$D$2:$D$4,G265)</f>
        <v>562.49901483319115</v>
      </c>
    </row>
    <row r="266" spans="1:12" x14ac:dyDescent="0.25">
      <c r="A266">
        <v>1317671</v>
      </c>
      <c r="B266">
        <v>15.13399982</v>
      </c>
      <c r="C266">
        <v>0.30098000000000003</v>
      </c>
      <c r="D266">
        <v>35.462001800000003</v>
      </c>
      <c r="E266">
        <v>0.24784</v>
      </c>
      <c r="F266">
        <v>37.636001589999999</v>
      </c>
      <c r="G266">
        <v>0.92290002000000004</v>
      </c>
      <c r="H266">
        <v>33.416999820000001</v>
      </c>
      <c r="J266" s="2">
        <f>TREND(Calibration!$A$2:$A$4,Calibration!$B$2:$B$4,C266)</f>
        <v>342.34480887405721</v>
      </c>
      <c r="K266" s="2">
        <f>TREND(Calibration!$A$2:$A$4,Calibration!$C$2:$C$4,E266)</f>
        <v>424.29885628845841</v>
      </c>
      <c r="L266" s="2">
        <f>TREND(Calibration!$A$2:$A$4,Calibration!$D$2:$D$4,G266)</f>
        <v>562.80967187348563</v>
      </c>
    </row>
    <row r="267" spans="1:12" x14ac:dyDescent="0.25">
      <c r="A267">
        <v>1322675</v>
      </c>
      <c r="B267">
        <v>15.21899986</v>
      </c>
      <c r="C267">
        <v>0.30421999</v>
      </c>
      <c r="D267">
        <v>35.411998750000002</v>
      </c>
      <c r="E267">
        <v>0.24789</v>
      </c>
      <c r="F267">
        <v>37.666000369999999</v>
      </c>
      <c r="G267">
        <v>0.94019997</v>
      </c>
      <c r="H267">
        <v>33.402999880000003</v>
      </c>
      <c r="J267" s="2">
        <f>TREND(Calibration!$A$2:$A$4,Calibration!$B$2:$B$4,C267)</f>
        <v>356.73347647368428</v>
      </c>
      <c r="K267" s="2">
        <f>TREND(Calibration!$A$2:$A$4,Calibration!$C$2:$C$4,E267)</f>
        <v>424.68427728056713</v>
      </c>
      <c r="L267" s="2">
        <f>TREND(Calibration!$A$2:$A$4,Calibration!$D$2:$D$4,G267)</f>
        <v>573.55794447106496</v>
      </c>
    </row>
    <row r="268" spans="1:12" x14ac:dyDescent="0.25">
      <c r="A268">
        <v>1327671</v>
      </c>
      <c r="B268">
        <v>15.20300007</v>
      </c>
      <c r="C268">
        <v>0.30037998999999999</v>
      </c>
      <c r="D268">
        <v>35.42200089</v>
      </c>
      <c r="E268">
        <v>0.24784</v>
      </c>
      <c r="F268">
        <v>37.60400009</v>
      </c>
      <c r="G268">
        <v>0.93099999</v>
      </c>
      <c r="H268">
        <v>33.35400009</v>
      </c>
      <c r="J268" s="2">
        <f>TREND(Calibration!$A$2:$A$4,Calibration!$B$2:$B$4,C268)</f>
        <v>339.68018816644621</v>
      </c>
      <c r="K268" s="2">
        <f>TREND(Calibration!$A$2:$A$4,Calibration!$C$2:$C$4,E268)</f>
        <v>424.29885628845841</v>
      </c>
      <c r="L268" s="2">
        <f>TREND(Calibration!$A$2:$A$4,Calibration!$D$2:$D$4,G268)</f>
        <v>567.84209598986831</v>
      </c>
    </row>
    <row r="269" spans="1:12" x14ac:dyDescent="0.25">
      <c r="A269">
        <v>1332671</v>
      </c>
      <c r="B269">
        <v>15.192999840000001</v>
      </c>
      <c r="C269">
        <v>0.30098000000000003</v>
      </c>
      <c r="D269">
        <v>35.437000269999999</v>
      </c>
      <c r="E269">
        <v>0.24789</v>
      </c>
      <c r="F269">
        <v>37.611999509999997</v>
      </c>
      <c r="G269">
        <v>0.92720002000000001</v>
      </c>
      <c r="H269">
        <v>33.323001859999998</v>
      </c>
      <c r="J269" s="2">
        <f>TREND(Calibration!$A$2:$A$4,Calibration!$B$2:$B$4,C269)</f>
        <v>342.34480887405721</v>
      </c>
      <c r="K269" s="2">
        <f>TREND(Calibration!$A$2:$A$4,Calibration!$C$2:$C$4,E269)</f>
        <v>424.68427728056713</v>
      </c>
      <c r="L269" s="2">
        <f>TREND(Calibration!$A$2:$A$4,Calibration!$D$2:$D$4,G269)</f>
        <v>565.48121555827026</v>
      </c>
    </row>
    <row r="270" spans="1:12" x14ac:dyDescent="0.25">
      <c r="A270">
        <v>1337670</v>
      </c>
      <c r="B270">
        <v>15.170000079999999</v>
      </c>
      <c r="C270">
        <v>0.30092001000000002</v>
      </c>
      <c r="D270">
        <v>35.484001159999998</v>
      </c>
      <c r="E270">
        <v>0.24789</v>
      </c>
      <c r="F270">
        <v>37.61000061</v>
      </c>
      <c r="G270">
        <v>0.93269997999999998</v>
      </c>
      <c r="H270">
        <v>33.349998470000003</v>
      </c>
      <c r="J270" s="2">
        <f>TREND(Calibration!$A$2:$A$4,Calibration!$B$2:$B$4,C270)</f>
        <v>342.07839565386166</v>
      </c>
      <c r="K270" s="2">
        <f>TREND(Calibration!$A$2:$A$4,Calibration!$C$2:$C$4,E270)</f>
        <v>424.68427728056713</v>
      </c>
      <c r="L270" s="2">
        <f>TREND(Calibration!$A$2:$A$4,Calibration!$D$2:$D$4,G270)</f>
        <v>568.89828146630953</v>
      </c>
    </row>
    <row r="271" spans="1:12" x14ac:dyDescent="0.25">
      <c r="A271">
        <v>1342671</v>
      </c>
      <c r="B271">
        <v>15.13099957</v>
      </c>
      <c r="C271">
        <v>0.30064999999999997</v>
      </c>
      <c r="D271">
        <v>35.471000670000002</v>
      </c>
      <c r="E271">
        <v>0.24795</v>
      </c>
      <c r="F271">
        <v>37.612998959999999</v>
      </c>
      <c r="G271">
        <v>0.93970001000000003</v>
      </c>
      <c r="H271">
        <v>33.414001460000001</v>
      </c>
      <c r="J271" s="2">
        <f>TREND(Calibration!$A$2:$A$4,Calibration!$B$2:$B$4,C271)</f>
        <v>340.87929191015382</v>
      </c>
      <c r="K271" s="2">
        <f>TREND(Calibration!$A$2:$A$4,Calibration!$C$2:$C$4,E271)</f>
        <v>425.14678247109759</v>
      </c>
      <c r="L271" s="2">
        <f>TREND(Calibration!$A$2:$A$4,Calibration!$D$2:$D$4,G271)</f>
        <v>573.24732470812432</v>
      </c>
    </row>
    <row r="272" spans="1:12" x14ac:dyDescent="0.25">
      <c r="A272">
        <v>1347671</v>
      </c>
      <c r="B272">
        <v>15.114999770000001</v>
      </c>
      <c r="C272">
        <v>0.30048998999999998</v>
      </c>
      <c r="D272">
        <v>35.417999270000003</v>
      </c>
      <c r="E272">
        <v>0.248</v>
      </c>
      <c r="F272">
        <v>37.674999239999998</v>
      </c>
      <c r="G272">
        <v>0.93970001000000003</v>
      </c>
      <c r="H272">
        <v>33.400001529999997</v>
      </c>
      <c r="J272" s="2">
        <f>TREND(Calibration!$A$2:$A$4,Calibration!$B$2:$B$4,C272)</f>
        <v>340.16869382108052</v>
      </c>
      <c r="K272" s="2">
        <f>TREND(Calibration!$A$2:$A$4,Calibration!$C$2:$C$4,E272)</f>
        <v>425.53220346320632</v>
      </c>
      <c r="L272" s="2">
        <f>TREND(Calibration!$A$2:$A$4,Calibration!$D$2:$D$4,G272)</f>
        <v>573.24732470812432</v>
      </c>
    </row>
    <row r="273" spans="1:12" x14ac:dyDescent="0.25">
      <c r="A273">
        <v>1352687</v>
      </c>
      <c r="B273">
        <v>15.03800011</v>
      </c>
      <c r="C273">
        <v>0.29984</v>
      </c>
      <c r="D273">
        <v>35.431999210000001</v>
      </c>
      <c r="E273">
        <v>0.24789</v>
      </c>
      <c r="F273">
        <v>37.615001679999999</v>
      </c>
      <c r="G273">
        <v>0.93430000999999996</v>
      </c>
      <c r="H273">
        <v>33.348999020000001</v>
      </c>
      <c r="J273" s="2">
        <f>TREND(Calibration!$A$2:$A$4,Calibration!$B$2:$B$4,C273)</f>
        <v>337.28211390784577</v>
      </c>
      <c r="K273" s="2">
        <f>TREND(Calibration!$A$2:$A$4,Calibration!$C$2:$C$4,E273)</f>
        <v>424.68427728056713</v>
      </c>
      <c r="L273" s="2">
        <f>TREND(Calibration!$A$2:$A$4,Calibration!$D$2:$D$4,G273)</f>
        <v>569.89236287141784</v>
      </c>
    </row>
    <row r="274" spans="1:12" x14ac:dyDescent="0.25">
      <c r="A274">
        <v>1357682</v>
      </c>
      <c r="B274">
        <v>15.05799961</v>
      </c>
      <c r="C274">
        <v>0.29962</v>
      </c>
      <c r="D274">
        <v>35.457000729999997</v>
      </c>
      <c r="E274">
        <v>0.24795</v>
      </c>
      <c r="F274">
        <v>37.602001190000003</v>
      </c>
      <c r="G274">
        <v>0.92940003000000004</v>
      </c>
      <c r="H274">
        <v>33.298000340000002</v>
      </c>
      <c r="J274" s="2">
        <f>TREND(Calibration!$A$2:$A$4,Calibration!$B$2:$B$4,C274)</f>
        <v>336.30510259857692</v>
      </c>
      <c r="K274" s="2">
        <f>TREND(Calibration!$A$2:$A$4,Calibration!$C$2:$C$4,E274)</f>
        <v>425.14678247109759</v>
      </c>
      <c r="L274" s="2">
        <f>TREND(Calibration!$A$2:$A$4,Calibration!$D$2:$D$4,G274)</f>
        <v>566.84805807500595</v>
      </c>
    </row>
    <row r="275" spans="1:12" x14ac:dyDescent="0.25">
      <c r="A275">
        <v>1362687</v>
      </c>
      <c r="B275">
        <v>15.11600018</v>
      </c>
      <c r="C275">
        <v>0.29978999000000001</v>
      </c>
      <c r="D275">
        <v>35.402999880000003</v>
      </c>
      <c r="E275">
        <v>0.24822</v>
      </c>
      <c r="F275">
        <v>37.633998869999999</v>
      </c>
      <c r="G275">
        <v>0.94620000999999998</v>
      </c>
      <c r="H275">
        <v>33.377998349999999</v>
      </c>
      <c r="J275" s="2">
        <f>TREND(Calibration!$A$2:$A$4,Calibration!$B$2:$B$4,C275)</f>
        <v>337.06002147340701</v>
      </c>
      <c r="K275" s="2">
        <f>TREND(Calibration!$A$2:$A$4,Calibration!$C$2:$C$4,E275)</f>
        <v>427.22805582848491</v>
      </c>
      <c r="L275" s="2">
        <f>TREND(Calibration!$A$2:$A$4,Calibration!$D$2:$D$4,G275)</f>
        <v>577.2857046967523</v>
      </c>
    </row>
    <row r="276" spans="1:12" x14ac:dyDescent="0.25">
      <c r="A276">
        <v>1367671</v>
      </c>
      <c r="B276">
        <v>15.079999920000001</v>
      </c>
      <c r="C276">
        <v>0.30070998999999998</v>
      </c>
      <c r="D276">
        <v>35.429000850000001</v>
      </c>
      <c r="E276">
        <v>0.24811</v>
      </c>
      <c r="F276">
        <v>37.63999939</v>
      </c>
      <c r="G276">
        <v>0.93970001000000003</v>
      </c>
      <c r="H276">
        <v>33.396999360000002</v>
      </c>
      <c r="J276" s="2">
        <f>TREND(Calibration!$A$2:$A$4,Calibration!$B$2:$B$4,C276)</f>
        <v>341.14570513034937</v>
      </c>
      <c r="K276" s="2">
        <f>TREND(Calibration!$A$2:$A$4,Calibration!$C$2:$C$4,E276)</f>
        <v>426.3801296458455</v>
      </c>
      <c r="L276" s="2">
        <f>TREND(Calibration!$A$2:$A$4,Calibration!$D$2:$D$4,G276)</f>
        <v>573.24732470812432</v>
      </c>
    </row>
    <row r="277" spans="1:12" x14ac:dyDescent="0.25">
      <c r="A277">
        <v>1372671</v>
      </c>
      <c r="B277">
        <v>15.06400013</v>
      </c>
      <c r="C277">
        <v>0.30011000999999998</v>
      </c>
      <c r="D277">
        <v>35.416000369999999</v>
      </c>
      <c r="E277">
        <v>0.24865000000000001</v>
      </c>
      <c r="F277">
        <v>37.626998899999997</v>
      </c>
      <c r="G277">
        <v>0.93370003000000001</v>
      </c>
      <c r="H277">
        <v>33.444999690000003</v>
      </c>
      <c r="J277" s="2">
        <f>TREND(Calibration!$A$2:$A$4,Calibration!$B$2:$B$4,C277)</f>
        <v>338.48121765155338</v>
      </c>
      <c r="K277" s="2">
        <f>TREND(Calibration!$A$2:$A$4,Calibration!$C$2:$C$4,E277)</f>
        <v>430.54267636062013</v>
      </c>
      <c r="L277" s="2">
        <f>TREND(Calibration!$A$2:$A$4,Calibration!$D$2:$D$4,G277)</f>
        <v>569.5196017597907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392.36434628450991</v>
      </c>
      <c r="C3" s="3">
        <v>431.7759464511696</v>
      </c>
      <c r="D3" s="3">
        <v>547.71231875673766</v>
      </c>
      <c r="E3" s="3">
        <f>(C3-B3)/(7*35314.6667/1400)</f>
        <v>0.22320244730872507</v>
      </c>
      <c r="G3" s="3">
        <f>AVERAGE('6F'!$J2:$J32) + Calibration!$C$11</f>
        <v>395.15356172027475</v>
      </c>
      <c r="H3" s="3">
        <v>492.67246320435174</v>
      </c>
      <c r="I3" s="3">
        <v>573.55794447106496</v>
      </c>
      <c r="J3" s="3">
        <f>(H3-G3)/(7*35314.6667/1400)</f>
        <v>0.5522855549650536</v>
      </c>
      <c r="L3" s="3">
        <f>AVERAGE('7F'!$J2:$J32) + Calibration!$C$11</f>
        <v>390.46046067741179</v>
      </c>
      <c r="M3" s="3">
        <v>565.97961298763425</v>
      </c>
      <c r="N3" s="3">
        <v>570.88640078628021</v>
      </c>
      <c r="O3" s="3">
        <f>(M3-L3)/(7*35314.6667/1400)</f>
        <v>0.99402978259014663</v>
      </c>
      <c r="Q3" s="3">
        <f>AVERAGE('8F'!$J2:$J32) + Calibration!$C$11</f>
        <v>398.30664367291513</v>
      </c>
      <c r="R3" s="3">
        <v>693.47680009300962</v>
      </c>
      <c r="S3" s="3">
        <v>567.53143894957384</v>
      </c>
      <c r="T3" s="3">
        <f>(R3-Q3)/(7*35314.6667/1400)</f>
        <v>1.6716576085940771</v>
      </c>
    </row>
    <row r="4" spans="1:20" x14ac:dyDescent="0.25">
      <c r="A4" s="3">
        <f>1/12+A3</f>
        <v>2.5833333333333335</v>
      </c>
      <c r="B4" s="3">
        <f>AVERAGE('5F'!$J159:$J189) + Calibration!$C$11</f>
        <v>392.62793877850612</v>
      </c>
      <c r="C4" s="3">
        <v>434.31972499908738</v>
      </c>
      <c r="D4" s="3">
        <v>540.31897071851097</v>
      </c>
      <c r="E4" s="3">
        <f t="shared" ref="E4:E67" si="0">(C4-B4)/(7*35314.6667/1400)</f>
        <v>0.23611598305460579</v>
      </c>
      <c r="G4" s="3">
        <f>AVERAGE('6F'!$J3:$J33) + Calibration!$C$11</f>
        <v>395.62630626284965</v>
      </c>
      <c r="H4" s="3">
        <v>492.21003509801972</v>
      </c>
      <c r="I4" s="3">
        <v>578.2797488245069</v>
      </c>
      <c r="J4" s="3">
        <f t="shared" ref="J4:J67" si="1">(H4-G4)/(7*35314.6667/1400)</f>
        <v>0.54698932687460455</v>
      </c>
      <c r="L4" s="3">
        <f>AVERAGE('7F'!$J3:$J33) + Calibration!$C$11</f>
        <v>390.60658117086354</v>
      </c>
      <c r="M4" s="3">
        <v>558.88794381703133</v>
      </c>
      <c r="N4" s="3">
        <v>567.53143894957384</v>
      </c>
      <c r="O4" s="3">
        <f t="shared" ref="O4:O67" si="2">(M4-L4)/(7*35314.6667/1400)</f>
        <v>0.95303950664876458</v>
      </c>
      <c r="Q4" s="3">
        <f>AVERAGE('8F'!$J3:$J33) + Calibration!$C$11</f>
        <v>397.56457206703158</v>
      </c>
      <c r="R4" s="3">
        <v>676.36410804338152</v>
      </c>
      <c r="S4" s="3">
        <v>563.18243298511288</v>
      </c>
      <c r="T4" s="3">
        <f t="shared" ref="T4:T67" si="3">(R4-Q4)/(7*35314.6667/1400)</f>
        <v>1.5789447389933877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392.45746176558202</v>
      </c>
      <c r="C5" s="3">
        <v>431.7759464511696</v>
      </c>
      <c r="D5" s="3">
        <v>549.76257942539507</v>
      </c>
      <c r="E5" s="3">
        <f t="shared" si="0"/>
        <v>0.22267509994983231</v>
      </c>
      <c r="G5" s="3">
        <f>AVERAGE('6F'!$J4:$J34) + Calibration!$C$11</f>
        <v>395.14639744819613</v>
      </c>
      <c r="H5" s="3">
        <v>490.51418273274112</v>
      </c>
      <c r="I5" s="3">
        <v>575.60820513972226</v>
      </c>
      <c r="J5" s="3">
        <f t="shared" si="1"/>
        <v>0.54010298947289781</v>
      </c>
      <c r="L5" s="3">
        <f>AVERAGE('7F'!$J4:$J34) + Calibration!$C$11</f>
        <v>391.10941250451947</v>
      </c>
      <c r="M5" s="3">
        <v>551.41069948592349</v>
      </c>
      <c r="N5" s="3">
        <v>568.89828146630953</v>
      </c>
      <c r="O5" s="3">
        <f t="shared" si="2"/>
        <v>0.90784539094293082</v>
      </c>
      <c r="Q5" s="3">
        <f>AVERAGE('8F'!$J4:$J34) + Calibration!$C$11</f>
        <v>397.78948379510183</v>
      </c>
      <c r="R5" s="3">
        <v>670.58294733014668</v>
      </c>
      <c r="S5" s="3">
        <v>561.8155904683772</v>
      </c>
      <c r="T5" s="3">
        <f t="shared" si="3"/>
        <v>1.5449301325845153</v>
      </c>
    </row>
    <row r="6" spans="1:20" x14ac:dyDescent="0.25">
      <c r="A6" s="3">
        <f t="shared" si="4"/>
        <v>2.7500000000000004</v>
      </c>
      <c r="B6" s="3">
        <f>AVERAGE('5F'!$J161:$J191) + Calibration!$C$11</f>
        <v>391.9231139380787</v>
      </c>
      <c r="C6" s="3">
        <v>430.15733245270985</v>
      </c>
      <c r="D6" s="3">
        <v>545.72419943676698</v>
      </c>
      <c r="E6" s="3">
        <f t="shared" si="0"/>
        <v>0.21653450018052214</v>
      </c>
      <c r="G6" s="3">
        <f>AVERAGE('6F'!$J5:$J35) + Calibration!$C$11</f>
        <v>394.99884295427427</v>
      </c>
      <c r="H6" s="3">
        <v>492.21003509801972</v>
      </c>
      <c r="I6" s="3">
        <v>577.90698771287975</v>
      </c>
      <c r="J6" s="3">
        <f t="shared" si="1"/>
        <v>0.55054288332697443</v>
      </c>
      <c r="L6" s="3">
        <f>AVERAGE('7F'!$J5:$J35) + Calibration!$C$11</f>
        <v>391.53488660402701</v>
      </c>
      <c r="M6" s="3">
        <v>544.70445130742996</v>
      </c>
      <c r="N6" s="3">
        <v>564.48713415316195</v>
      </c>
      <c r="O6" s="3">
        <f t="shared" si="2"/>
        <v>0.86745581378177317</v>
      </c>
      <c r="Q6" s="3">
        <f>AVERAGE('8F'!$J5:$J35) + Calibration!$C$11</f>
        <v>397.79664376947687</v>
      </c>
      <c r="R6" s="3">
        <v>663.4910469069489</v>
      </c>
      <c r="S6" s="3">
        <v>566.53739482181913</v>
      </c>
      <c r="T6" s="3">
        <f t="shared" si="3"/>
        <v>1.5047255317149686</v>
      </c>
    </row>
    <row r="7" spans="1:20" x14ac:dyDescent="0.25">
      <c r="A7" s="3">
        <f t="shared" si="4"/>
        <v>2.8333333333333339</v>
      </c>
      <c r="B7" s="3">
        <f>AVERAGE('5F'!$J162:$J192) + Calibration!$C$11</f>
        <v>390.14959487521236</v>
      </c>
      <c r="C7" s="3">
        <v>432.23852872589873</v>
      </c>
      <c r="D7" s="3">
        <v>541.68581323524666</v>
      </c>
      <c r="E7" s="3">
        <f t="shared" si="0"/>
        <v>0.23836517675918698</v>
      </c>
      <c r="G7" s="3">
        <f>AVERAGE('6F'!$J6:$J36) + Calibration!$C$11</f>
        <v>395.42574675654816</v>
      </c>
      <c r="H7" s="3">
        <v>492.21003509801972</v>
      </c>
      <c r="I7" s="3">
        <v>568.52552035468227</v>
      </c>
      <c r="J7" s="3">
        <f t="shared" si="1"/>
        <v>0.54812516942979694</v>
      </c>
      <c r="L7" s="3">
        <f>AVERAGE('7F'!$J6:$J36) + Calibration!$C$11</f>
        <v>391.97611895045821</v>
      </c>
      <c r="M7" s="3">
        <v>542.23760278953682</v>
      </c>
      <c r="N7" s="3">
        <v>565.48121555827026</v>
      </c>
      <c r="O7" s="3">
        <f t="shared" si="2"/>
        <v>0.85098627782931102</v>
      </c>
      <c r="Q7" s="3">
        <f>AVERAGE('8F'!$J6:$J36) + Calibration!$C$11</f>
        <v>396.71362100288076</v>
      </c>
      <c r="R7" s="3">
        <v>662.25785390059787</v>
      </c>
      <c r="S7" s="3">
        <v>563.49309002540724</v>
      </c>
      <c r="T7" s="3">
        <f t="shared" si="3"/>
        <v>1.5038750621860864</v>
      </c>
    </row>
    <row r="8" spans="1:20" x14ac:dyDescent="0.25">
      <c r="A8" s="3">
        <f t="shared" si="4"/>
        <v>2.9166666666666674</v>
      </c>
      <c r="B8" s="3">
        <f>AVERAGE('5F'!$J163:$J193) + Calibration!$C$11</f>
        <v>389.42185181348611</v>
      </c>
      <c r="C8" s="3">
        <v>431.7759464511696</v>
      </c>
      <c r="D8" s="3">
        <v>547.02890060481604</v>
      </c>
      <c r="E8" s="3">
        <f t="shared" si="0"/>
        <v>0.239866880225623</v>
      </c>
      <c r="G8" s="3">
        <f>AVERAGE('6F'!$J7:$J37) + Calibration!$C$11</f>
        <v>395.47302149731928</v>
      </c>
      <c r="H8" s="3">
        <v>495.13931172224443</v>
      </c>
      <c r="I8" s="3">
        <v>572.87456359649696</v>
      </c>
      <c r="J8" s="3">
        <f t="shared" si="1"/>
        <v>0.5644470104820507</v>
      </c>
      <c r="L8" s="3">
        <f>AVERAGE('7F'!$J7:$J37) + Calibration!$C$11</f>
        <v>391.92884420968721</v>
      </c>
      <c r="M8" s="3">
        <v>541.38967660689764</v>
      </c>
      <c r="N8" s="3">
        <v>558.1500088687302</v>
      </c>
      <c r="O8" s="3">
        <f t="shared" si="2"/>
        <v>0.84645189301594292</v>
      </c>
      <c r="Q8" s="3">
        <f>AVERAGE('8F'!$J7:$J37) + Calibration!$C$11</f>
        <v>396.04031408886851</v>
      </c>
      <c r="R8" s="3">
        <v>700.56854634781052</v>
      </c>
      <c r="S8" s="3">
        <v>561.8155904683772</v>
      </c>
      <c r="T8" s="3">
        <f t="shared" si="3"/>
        <v>1.7246558482113155</v>
      </c>
    </row>
    <row r="9" spans="1:20" x14ac:dyDescent="0.25">
      <c r="A9" s="3">
        <f t="shared" si="4"/>
        <v>3.0000000000000009</v>
      </c>
      <c r="B9" s="3">
        <f>AVERAGE('5F'!$J164:$J194) + Calibration!$C$11</f>
        <v>388.19843882504682</v>
      </c>
      <c r="C9" s="3">
        <v>429.69475017798095</v>
      </c>
      <c r="D9" s="3">
        <v>550.07324267858178</v>
      </c>
      <c r="E9" s="3">
        <f t="shared" si="0"/>
        <v>0.23500893668598108</v>
      </c>
      <c r="G9" s="3">
        <f>AVERAGE('6F'!$J8:$J38) + Calibration!$C$11</f>
        <v>395.56613984352725</v>
      </c>
      <c r="H9" s="3">
        <v>494.7538136459375</v>
      </c>
      <c r="I9" s="3">
        <v>580.64067274635102</v>
      </c>
      <c r="J9" s="3">
        <f t="shared" si="1"/>
        <v>0.56173642891784814</v>
      </c>
      <c r="L9" s="3">
        <f>AVERAGE('7F'!$J8:$J38) + Calibration!$C$11</f>
        <v>391.69676820953833</v>
      </c>
      <c r="M9" s="3">
        <v>544.31895323112235</v>
      </c>
      <c r="N9" s="3">
        <v>555.41632383525882</v>
      </c>
      <c r="O9" s="3">
        <f t="shared" si="2"/>
        <v>0.86435580048435801</v>
      </c>
      <c r="Q9" s="3">
        <f>AVERAGE('8F'!$J8:$J38) + Calibration!$C$11</f>
        <v>396.10191737379688</v>
      </c>
      <c r="R9" s="3">
        <v>700.95404442411768</v>
      </c>
      <c r="S9" s="3">
        <v>568.21485710149557</v>
      </c>
      <c r="T9" s="3">
        <f t="shared" si="3"/>
        <v>1.7264901840363158</v>
      </c>
    </row>
    <row r="10" spans="1:20" x14ac:dyDescent="0.25">
      <c r="A10" s="3">
        <f t="shared" si="4"/>
        <v>3.0833333333333344</v>
      </c>
      <c r="B10" s="3">
        <f>AVERAGE('5F'!$J165:$J195) + Calibration!$C$11</f>
        <v>387.67841810913296</v>
      </c>
      <c r="C10" s="3">
        <v>429.69475017798095</v>
      </c>
      <c r="D10" s="3">
        <v>548.39574312155173</v>
      </c>
      <c r="E10" s="3">
        <f t="shared" si="0"/>
        <v>0.23795400605521208</v>
      </c>
      <c r="G10" s="3">
        <f>AVERAGE('6F'!$J9:$J39) + Calibration!$C$11</f>
        <v>395.90565843633755</v>
      </c>
      <c r="H10" s="3">
        <v>493.0579612806589</v>
      </c>
      <c r="I10" s="3">
        <v>570.20301991171232</v>
      </c>
      <c r="J10" s="3">
        <f t="shared" si="1"/>
        <v>0.55020937147523097</v>
      </c>
      <c r="L10" s="3">
        <f>AVERAGE('7F'!$J9:$J39) + Calibration!$C$11</f>
        <v>391.34006023446989</v>
      </c>
      <c r="M10" s="3">
        <v>546.40030367270833</v>
      </c>
      <c r="N10" s="3">
        <v>557.09378611493514</v>
      </c>
      <c r="O10" s="3">
        <f t="shared" si="2"/>
        <v>0.87816342572610728</v>
      </c>
      <c r="Q10" s="3">
        <f>AVERAGE('8F'!$J9:$J39) + Calibration!$C$11</f>
        <v>396.30391088056842</v>
      </c>
      <c r="R10" s="3">
        <v>703.88332104834285</v>
      </c>
      <c r="S10" s="3">
        <v>570.20301991171232</v>
      </c>
      <c r="T10" s="3">
        <f t="shared" si="3"/>
        <v>1.7419357955756916</v>
      </c>
    </row>
    <row r="11" spans="1:20" x14ac:dyDescent="0.25">
      <c r="A11" s="3">
        <f t="shared" si="4"/>
        <v>3.1666666666666679</v>
      </c>
      <c r="B11" s="3">
        <f>AVERAGE('5F'!$J166:$J196) + Calibration!$C$11</f>
        <v>386.97502440403963</v>
      </c>
      <c r="C11" s="3">
        <v>429.69475017798095</v>
      </c>
      <c r="D11" s="3">
        <v>543.67393876810968</v>
      </c>
      <c r="E11" s="3">
        <f t="shared" si="0"/>
        <v>0.24193758438581733</v>
      </c>
      <c r="G11" s="3">
        <f>AVERAGE('6F'!$J10:$J40) + Calibration!$C$11</f>
        <v>395.91425384375054</v>
      </c>
      <c r="H11" s="3">
        <v>492.21003509801972</v>
      </c>
      <c r="I11" s="3">
        <v>578.96316697642862</v>
      </c>
      <c r="J11" s="3">
        <f t="shared" si="1"/>
        <v>0.54535857337863058</v>
      </c>
      <c r="L11" s="3">
        <f>AVERAGE('7F'!$J10:$J40) + Calibration!$C$11</f>
        <v>391.4632582089194</v>
      </c>
      <c r="M11" s="3">
        <v>544.70445130742996</v>
      </c>
      <c r="N11" s="3">
        <v>568.21485710149557</v>
      </c>
      <c r="O11" s="3">
        <f t="shared" si="2"/>
        <v>0.86786147183719875</v>
      </c>
      <c r="Q11" s="3">
        <f>AVERAGE('8F'!$J10:$J40) + Calibration!$C$11</f>
        <v>396.31966912749215</v>
      </c>
      <c r="R11" s="3">
        <v>711.36033412685561</v>
      </c>
      <c r="S11" s="3">
        <v>571.19706403946702</v>
      </c>
      <c r="T11" s="3">
        <f t="shared" si="3"/>
        <v>1.7841916372913889</v>
      </c>
    </row>
    <row r="12" spans="1:20" x14ac:dyDescent="0.25">
      <c r="A12" s="3">
        <f t="shared" si="4"/>
        <v>3.2500000000000013</v>
      </c>
      <c r="B12" s="3">
        <f>AVERAGE('5F'!$J167:$J197) + Calibration!$C$11</f>
        <v>387.07530702232623</v>
      </c>
      <c r="C12" s="3">
        <v>430.15733245270985</v>
      </c>
      <c r="D12" s="3">
        <v>543.3633127922767</v>
      </c>
      <c r="E12" s="3">
        <f t="shared" si="0"/>
        <v>0.24398942114542804</v>
      </c>
      <c r="G12" s="3">
        <f>AVERAGE('6F'!$J11:$J41) + Calibration!$C$11</f>
        <v>395.96869285660023</v>
      </c>
      <c r="H12" s="3">
        <v>489.74341783272212</v>
      </c>
      <c r="I12" s="3">
        <v>568.89828146630953</v>
      </c>
      <c r="J12" s="3">
        <f t="shared" si="1"/>
        <v>0.53108090059432378</v>
      </c>
      <c r="L12" s="3">
        <f>AVERAGE('7F'!$J11:$J41) + Calibration!$C$11</f>
        <v>391.57929620899381</v>
      </c>
      <c r="M12" s="3">
        <v>538.07513315896085</v>
      </c>
      <c r="N12" s="3">
        <v>558.1500088687302</v>
      </c>
      <c r="O12" s="3">
        <f t="shared" si="2"/>
        <v>0.8296600287606114</v>
      </c>
      <c r="Q12" s="3">
        <f>AVERAGE('8F'!$J11:$J41) + Calibration!$C$11</f>
        <v>395.69936579329169</v>
      </c>
      <c r="R12" s="3">
        <v>718.91473974058385</v>
      </c>
      <c r="S12" s="3">
        <v>566.84805807500595</v>
      </c>
      <c r="T12" s="3">
        <f t="shared" si="3"/>
        <v>1.830488033162109</v>
      </c>
    </row>
    <row r="13" spans="1:20" x14ac:dyDescent="0.25">
      <c r="A13" s="3">
        <f t="shared" si="4"/>
        <v>3.3333333333333348</v>
      </c>
      <c r="B13" s="3">
        <f>AVERAGE('5F'!$J168:$J198) + Calibration!$C$11</f>
        <v>386.8589892691009</v>
      </c>
      <c r="C13" s="3">
        <v>429.69475017798095</v>
      </c>
      <c r="D13" s="3">
        <v>545.72419943676698</v>
      </c>
      <c r="E13" s="3">
        <f t="shared" si="0"/>
        <v>0.2425947342092856</v>
      </c>
      <c r="G13" s="3">
        <f>AVERAGE('6F'!$J12:$J42) + Calibration!$C$11</f>
        <v>396.11624735052209</v>
      </c>
      <c r="H13" s="3">
        <v>492.21003509801972</v>
      </c>
      <c r="I13" s="3">
        <v>575.235444028095</v>
      </c>
      <c r="J13" s="3">
        <f t="shared" si="1"/>
        <v>0.54421460954916856</v>
      </c>
      <c r="L13" s="3">
        <f>AVERAGE('7F'!$J12:$J42) + Calibration!$C$11</f>
        <v>391.47041818329427</v>
      </c>
      <c r="M13" s="3">
        <v>535.14593361893435</v>
      </c>
      <c r="N13" s="3">
        <v>565.48121555827026</v>
      </c>
      <c r="O13" s="3">
        <f t="shared" si="2"/>
        <v>0.81368750641862952</v>
      </c>
      <c r="Q13" s="3">
        <f>AVERAGE('8F'!$J12:$J42) + Calibration!$C$11</f>
        <v>395.38276971948358</v>
      </c>
      <c r="R13" s="3">
        <v>723.46263036326877</v>
      </c>
      <c r="S13" s="3">
        <v>574.24136262298657</v>
      </c>
      <c r="T13" s="3">
        <f t="shared" si="3"/>
        <v>1.8580374178855561</v>
      </c>
    </row>
    <row r="14" spans="1:20" x14ac:dyDescent="0.25">
      <c r="A14" s="3">
        <f t="shared" si="4"/>
        <v>3.4166666666666683</v>
      </c>
      <c r="B14" s="3">
        <f>AVERAGE('5F'!$J169:$J199) + Calibration!$C$11</f>
        <v>386.7114347751791</v>
      </c>
      <c r="C14" s="3">
        <v>429.69475017798095</v>
      </c>
      <c r="D14" s="3">
        <v>549.07916127347335</v>
      </c>
      <c r="E14" s="3">
        <f t="shared" si="0"/>
        <v>0.24343038980346285</v>
      </c>
      <c r="G14" s="3">
        <f>AVERAGE('6F'!$J13:$J43) + Calibration!$C$11</f>
        <v>396.48011816510126</v>
      </c>
      <c r="H14" s="3">
        <v>490.51418273274112</v>
      </c>
      <c r="I14" s="3">
        <v>578.59040586480137</v>
      </c>
      <c r="J14" s="3">
        <f t="shared" si="1"/>
        <v>0.53254963648086673</v>
      </c>
      <c r="L14" s="3">
        <f>AVERAGE('7F'!$J13:$J43) + Calibration!$C$11</f>
        <v>391.56210396160003</v>
      </c>
      <c r="M14" s="3">
        <v>532.21665699470964</v>
      </c>
      <c r="N14" s="3">
        <v>568.89828146630953</v>
      </c>
      <c r="O14" s="3">
        <f t="shared" si="2"/>
        <v>0.79657868062568793</v>
      </c>
      <c r="Q14" s="3">
        <f>AVERAGE('8F'!$J13:$J43) + Calibration!$C$11</f>
        <v>394.84125905246947</v>
      </c>
      <c r="R14" s="3">
        <v>724.31055654590796</v>
      </c>
      <c r="S14" s="3">
        <v>571.88048219138864</v>
      </c>
      <c r="T14" s="3">
        <f t="shared" si="3"/>
        <v>1.8659063119145252</v>
      </c>
    </row>
    <row r="15" spans="1:20" x14ac:dyDescent="0.25">
      <c r="A15" s="3">
        <f t="shared" si="4"/>
        <v>3.5000000000000018</v>
      </c>
      <c r="B15" s="3">
        <f>AVERAGE('5F'!$J170:$J200) + Calibration!$C$11</f>
        <v>386.32321173883122</v>
      </c>
      <c r="C15" s="3">
        <v>429.69475017798095</v>
      </c>
      <c r="D15" s="3">
        <v>544.35735692003141</v>
      </c>
      <c r="E15" s="3">
        <f t="shared" si="0"/>
        <v>0.24562904023754939</v>
      </c>
      <c r="G15" s="3">
        <f>AVERAGE('6F'!$J14:$J44) + Calibration!$C$11</f>
        <v>396.16209095595894</v>
      </c>
      <c r="H15" s="3">
        <v>489.74341783272212</v>
      </c>
      <c r="I15" s="3">
        <v>568.21485710149557</v>
      </c>
      <c r="J15" s="3">
        <f t="shared" si="1"/>
        <v>0.52998561573151226</v>
      </c>
      <c r="L15" s="3">
        <f>AVERAGE('7F'!$J14:$J44) + Calibration!$C$11</f>
        <v>391.32143398660617</v>
      </c>
      <c r="M15" s="3">
        <v>527.20626118149403</v>
      </c>
      <c r="N15" s="3">
        <v>564.48713415316195</v>
      </c>
      <c r="O15" s="3">
        <f t="shared" si="2"/>
        <v>0.76956596163988633</v>
      </c>
      <c r="Q15" s="3">
        <f>AVERAGE('8F'!$J14:$J44) + Calibration!$C$11</f>
        <v>394.48598221273534</v>
      </c>
      <c r="R15" s="3">
        <v>720.5333537390436</v>
      </c>
      <c r="S15" s="3">
        <v>570.20301991171232</v>
      </c>
      <c r="T15" s="3">
        <f t="shared" si="3"/>
        <v>1.8465266813706511</v>
      </c>
    </row>
    <row r="16" spans="1:20" x14ac:dyDescent="0.25">
      <c r="A16" s="3">
        <f t="shared" si="4"/>
        <v>3.5833333333333353</v>
      </c>
      <c r="B16" s="3">
        <f>AVERAGE('5F'!$J171:$J201) + Calibration!$C$11</f>
        <v>386.23869023260414</v>
      </c>
      <c r="C16" s="3">
        <v>429.30940627007067</v>
      </c>
      <c r="D16" s="3">
        <v>544.35735692003141</v>
      </c>
      <c r="E16" s="3">
        <f t="shared" si="0"/>
        <v>0.24392537187653265</v>
      </c>
      <c r="G16" s="3">
        <f>AVERAGE('6F'!$J15:$J45) + Calibration!$C$11</f>
        <v>395.77529618980958</v>
      </c>
      <c r="H16" s="3">
        <v>489.74341783272212</v>
      </c>
      <c r="I16" s="3">
        <v>568.52552035468227</v>
      </c>
      <c r="J16" s="3">
        <f t="shared" si="1"/>
        <v>0.53217617734397316</v>
      </c>
      <c r="L16" s="3">
        <f>AVERAGE('7F'!$J15:$J45) + Calibration!$C$11</f>
        <v>391.17388092525221</v>
      </c>
      <c r="M16" s="3">
        <v>523.89171773355724</v>
      </c>
      <c r="N16" s="3">
        <v>559.82747114840652</v>
      </c>
      <c r="O16" s="3">
        <f t="shared" si="2"/>
        <v>0.75163012544193164</v>
      </c>
      <c r="Q16" s="3">
        <f>AVERAGE('8F'!$J15:$J45) + Calibration!$C$11</f>
        <v>394.4086206808833</v>
      </c>
      <c r="R16" s="3">
        <v>726.39190698749348</v>
      </c>
      <c r="S16" s="3">
        <v>560.13812818870088</v>
      </c>
      <c r="T16" s="3">
        <f t="shared" si="3"/>
        <v>1.8801439590345059</v>
      </c>
    </row>
    <row r="17" spans="1:20" x14ac:dyDescent="0.25">
      <c r="A17" s="3">
        <f t="shared" si="4"/>
        <v>3.6666666666666687</v>
      </c>
      <c r="B17" s="3">
        <f>AVERAGE('5F'!$J172:$J202) + Calibration!$C$11</f>
        <v>386.02237391194677</v>
      </c>
      <c r="C17" s="3">
        <v>429.69475017798095</v>
      </c>
      <c r="D17" s="3">
        <v>545.35143832513972</v>
      </c>
      <c r="E17" s="3">
        <f t="shared" si="0"/>
        <v>0.24733279595717761</v>
      </c>
      <c r="G17" s="3">
        <f>AVERAGE('6F'!$J16:$J46) + Calibration!$C$11</f>
        <v>395.59765920251027</v>
      </c>
      <c r="H17" s="3">
        <v>489.74341783272212</v>
      </c>
      <c r="I17" s="3">
        <v>562.49901483319115</v>
      </c>
      <c r="J17" s="3">
        <f t="shared" si="1"/>
        <v>0.53318220120826931</v>
      </c>
      <c r="L17" s="3">
        <f>AVERAGE('7F'!$J16:$J46) + Calibration!$C$11</f>
        <v>390.74840682574472</v>
      </c>
      <c r="M17" s="3">
        <v>521.81036729197172</v>
      </c>
      <c r="N17" s="3">
        <v>567.15867783794658</v>
      </c>
      <c r="O17" s="3">
        <f t="shared" si="2"/>
        <v>0.74225228616543604</v>
      </c>
      <c r="Q17" s="3">
        <f>AVERAGE('8F'!$J16:$J46) + Calibration!$C$11</f>
        <v>394.29974408775178</v>
      </c>
      <c r="R17" s="3">
        <v>728.47302617648415</v>
      </c>
      <c r="S17" s="3">
        <v>561.50493342808284</v>
      </c>
      <c r="T17" s="3">
        <f t="shared" si="3"/>
        <v>1.8925467139619492</v>
      </c>
    </row>
    <row r="18" spans="1:20" x14ac:dyDescent="0.25">
      <c r="A18" s="3">
        <f t="shared" si="4"/>
        <v>3.7500000000000022</v>
      </c>
      <c r="B18" s="3">
        <f>AVERAGE('5F'!$J173:$J203) + Calibration!$C$11</f>
        <v>385.69001959121505</v>
      </c>
      <c r="C18" s="3">
        <v>428.0759820111241</v>
      </c>
      <c r="D18" s="3">
        <v>548.7064001618462</v>
      </c>
      <c r="E18" s="3">
        <f t="shared" si="0"/>
        <v>0.24004735924583451</v>
      </c>
      <c r="G18" s="3">
        <f>AVERAGE('6F'!$J17:$J47) + Calibration!$C$11</f>
        <v>395.49737944935964</v>
      </c>
      <c r="H18" s="3">
        <v>486.8141412084974</v>
      </c>
      <c r="I18" s="3">
        <v>571.56982515109416</v>
      </c>
      <c r="J18" s="3">
        <f t="shared" si="1"/>
        <v>0.51716054711702975</v>
      </c>
      <c r="L18" s="3">
        <f>AVERAGE('7F'!$J17:$J47) + Calibration!$C$11</f>
        <v>390.75700080058971</v>
      </c>
      <c r="M18" s="3">
        <v>522.6582934746109</v>
      </c>
      <c r="N18" s="3">
        <v>566.53739482181913</v>
      </c>
      <c r="O18" s="3">
        <f t="shared" si="2"/>
        <v>0.74700573444189511</v>
      </c>
      <c r="Q18" s="3">
        <f>AVERAGE('8F'!$J17:$J47) + Calibration!$C$11</f>
        <v>395.1592876941798</v>
      </c>
      <c r="R18" s="3">
        <v>735.56477243128461</v>
      </c>
      <c r="S18" s="3">
        <v>560.82155255351483</v>
      </c>
      <c r="T18" s="3">
        <f t="shared" si="3"/>
        <v>1.9278419792482695</v>
      </c>
    </row>
    <row r="19" spans="1:20" x14ac:dyDescent="0.25">
      <c r="A19" s="3">
        <f t="shared" si="4"/>
        <v>3.8333333333333357</v>
      </c>
      <c r="B19" s="3">
        <f>AVERAGE('5F'!$J174:$J204) + Calibration!$C$11</f>
        <v>386.12408766556763</v>
      </c>
      <c r="C19" s="3">
        <v>427.61347682059341</v>
      </c>
      <c r="D19" s="3">
        <v>553.11754747499367</v>
      </c>
      <c r="E19" s="3">
        <f t="shared" si="0"/>
        <v>0.23496973372270719</v>
      </c>
      <c r="G19" s="3">
        <f>AVERAGE('6F'!$J18:$J48) + Calibration!$C$11</f>
        <v>395.64350424051514</v>
      </c>
      <c r="H19" s="3">
        <v>489.28075847379478</v>
      </c>
      <c r="I19" s="3">
        <v>565.85397666989752</v>
      </c>
      <c r="J19" s="3">
        <f t="shared" si="1"/>
        <v>0.53030235300665951</v>
      </c>
      <c r="L19" s="3">
        <f>AVERAGE('7F'!$J18:$J48) + Calibration!$C$11</f>
        <v>391.0349204061755</v>
      </c>
      <c r="M19" s="3">
        <v>519.72901685038596</v>
      </c>
      <c r="N19" s="3">
        <v>560.82155255351483</v>
      </c>
      <c r="O19" s="3">
        <f t="shared" si="2"/>
        <v>0.72884219770484449</v>
      </c>
      <c r="Q19" s="3">
        <f>AVERAGE('8F'!$J18:$J48) + Calibration!$C$11</f>
        <v>395.05041396618407</v>
      </c>
      <c r="R19" s="3">
        <v>751.36711019194195</v>
      </c>
      <c r="S19" s="3">
        <v>565.48121555827026</v>
      </c>
      <c r="T19" s="3">
        <f t="shared" si="3"/>
        <v>2.0179530462665127</v>
      </c>
    </row>
    <row r="20" spans="1:20" x14ac:dyDescent="0.25">
      <c r="A20" s="3">
        <f t="shared" si="4"/>
        <v>3.9166666666666692</v>
      </c>
      <c r="B20" s="3">
        <f>AVERAGE('5F'!$J175:$J205) + Calibration!$C$11</f>
        <v>386.6111607522999</v>
      </c>
      <c r="C20" s="3">
        <v>427.22805582848491</v>
      </c>
      <c r="D20" s="3">
        <v>557.09378611493514</v>
      </c>
      <c r="E20" s="3">
        <f t="shared" si="0"/>
        <v>0.23002847752310807</v>
      </c>
      <c r="G20" s="3">
        <f>AVERAGE('6F'!$J19:$J49) + Calibration!$C$11</f>
        <v>395.77386648704322</v>
      </c>
      <c r="H20" s="3">
        <v>490.12868465643419</v>
      </c>
      <c r="I20" s="3">
        <v>568.89828146630953</v>
      </c>
      <c r="J20" s="3">
        <f t="shared" si="1"/>
        <v>0.53436618258889557</v>
      </c>
      <c r="L20" s="3">
        <f>AVERAGE('7F'!$J19:$J49) + Calibration!$C$11</f>
        <v>391.50623524598393</v>
      </c>
      <c r="M20" s="3">
        <v>522.19586536827865</v>
      </c>
      <c r="N20" s="3">
        <v>562.80967187348563</v>
      </c>
      <c r="O20" s="3">
        <f t="shared" si="2"/>
        <v>0.74014364191801763</v>
      </c>
      <c r="Q20" s="3">
        <f>AVERAGE('8F'!$J19:$J49) + Calibration!$C$11</f>
        <v>394.8326636450567</v>
      </c>
      <c r="R20" s="3">
        <v>845.94942165542875</v>
      </c>
      <c r="S20" s="3">
        <v>571.19706403946702</v>
      </c>
      <c r="T20" s="3">
        <f t="shared" si="3"/>
        <v>2.5548408078866109</v>
      </c>
    </row>
    <row r="21" spans="1:20" x14ac:dyDescent="0.25">
      <c r="A21" s="3">
        <f t="shared" si="4"/>
        <v>4.0000000000000027</v>
      </c>
      <c r="B21" s="3">
        <f>AVERAGE('5F'!$J176:$J206) + Calibration!$C$11</f>
        <v>386.70427623337201</v>
      </c>
      <c r="C21" s="3">
        <v>426.76555063795422</v>
      </c>
      <c r="D21" s="3">
        <v>557.46658450391612</v>
      </c>
      <c r="E21" s="3">
        <f t="shared" si="0"/>
        <v>0.22688179245696918</v>
      </c>
      <c r="G21" s="3">
        <f>AVERAGE('6F'!$J20:$J50) + Calibration!$C$11</f>
        <v>396.3540579199834</v>
      </c>
      <c r="H21" s="3">
        <v>489.28075847379478</v>
      </c>
      <c r="I21" s="3">
        <v>562.80967187348563</v>
      </c>
      <c r="J21" s="3">
        <f t="shared" si="1"/>
        <v>0.52627822509683408</v>
      </c>
      <c r="L21" s="3">
        <f>AVERAGE('7F'!$J20:$J50) + Calibration!$C$11</f>
        <v>391.26699640632438</v>
      </c>
      <c r="M21" s="3">
        <v>520.11451492669312</v>
      </c>
      <c r="N21" s="3">
        <v>563.80371600124022</v>
      </c>
      <c r="O21" s="3">
        <f t="shared" si="2"/>
        <v>0.72971108358425329</v>
      </c>
      <c r="Q21" s="3">
        <f>AVERAGE('8F'!$J20:$J50) + Calibration!$C$11</f>
        <v>394.80974112605429</v>
      </c>
      <c r="R21" s="3">
        <v>838.85775248482628</v>
      </c>
      <c r="S21" s="3">
        <v>578.2797488245069</v>
      </c>
      <c r="T21" s="3">
        <f t="shared" si="3"/>
        <v>2.5148078849560371</v>
      </c>
    </row>
    <row r="22" spans="1:20" x14ac:dyDescent="0.25">
      <c r="A22" s="3">
        <f t="shared" si="4"/>
        <v>4.0833333333333357</v>
      </c>
      <c r="B22" s="3">
        <f>AVERAGE('5F'!$J177:$J207) + Calibration!$C$11</f>
        <v>386.62691470151998</v>
      </c>
      <c r="C22" s="3">
        <v>426.76555063795422</v>
      </c>
      <c r="D22" s="3">
        <v>556.47250931170004</v>
      </c>
      <c r="E22" s="3">
        <f t="shared" si="0"/>
        <v>0.22731991938315102</v>
      </c>
      <c r="G22" s="3">
        <f>AVERAGE('6F'!$J21:$J51) + Calibration!$C$11</f>
        <v>396.12197905469861</v>
      </c>
      <c r="H22" s="3">
        <v>489.28075847379478</v>
      </c>
      <c r="I22" s="3">
        <v>558.46062863167083</v>
      </c>
      <c r="J22" s="3">
        <f t="shared" si="1"/>
        <v>0.52759257342273691</v>
      </c>
      <c r="L22" s="3">
        <f>AVERAGE('7F'!$J21:$J51) + Calibration!$C$11</f>
        <v>391.31283714662533</v>
      </c>
      <c r="M22" s="3">
        <v>519.72901685038596</v>
      </c>
      <c r="N22" s="3">
        <v>565.48121555827026</v>
      </c>
      <c r="O22" s="3">
        <f t="shared" si="2"/>
        <v>0.72726825256295347</v>
      </c>
      <c r="Q22" s="3">
        <f>AVERAGE('8F'!$J21:$J51) + Calibration!$C$11</f>
        <v>394.54758263252802</v>
      </c>
      <c r="R22" s="3">
        <v>838.85775248482628</v>
      </c>
      <c r="S22" s="3">
        <v>569.5196017597907</v>
      </c>
      <c r="T22" s="3">
        <f t="shared" si="3"/>
        <v>2.516292585325735</v>
      </c>
    </row>
    <row r="23" spans="1:20" x14ac:dyDescent="0.25">
      <c r="A23" s="3">
        <f t="shared" si="4"/>
        <v>4.1666666666666687</v>
      </c>
      <c r="B23" s="3">
        <f>AVERAGE('5F'!$J178:$J208) + Calibration!$C$11</f>
        <v>386.42635662778639</v>
      </c>
      <c r="C23" s="3">
        <v>427.22805582848491</v>
      </c>
      <c r="D23" s="3">
        <v>554.42224864304285</v>
      </c>
      <c r="E23" s="3">
        <f t="shared" si="0"/>
        <v>0.23107509153242847</v>
      </c>
      <c r="G23" s="3">
        <f>AVERAGE('6F'!$J22:$J52) + Calibration!$C$11</f>
        <v>395.99877678254552</v>
      </c>
      <c r="H23" s="3">
        <v>490.12868465643419</v>
      </c>
      <c r="I23" s="3">
        <v>551.06728059344414</v>
      </c>
      <c r="J23" s="3">
        <f t="shared" si="1"/>
        <v>0.53309243252118055</v>
      </c>
      <c r="L23" s="3">
        <f>AVERAGE('7F'!$J22:$J52) + Calibration!$C$11</f>
        <v>391.69246620812817</v>
      </c>
      <c r="M23" s="3">
        <v>517.64789766139575</v>
      </c>
      <c r="N23" s="3">
        <v>570.57578102333957</v>
      </c>
      <c r="O23" s="3">
        <f t="shared" si="2"/>
        <v>0.71333212641232469</v>
      </c>
      <c r="Q23" s="3">
        <f>AVERAGE('8F'!$J22:$J52) + Calibration!$C$11</f>
        <v>394.17511354540017</v>
      </c>
      <c r="R23" s="3">
        <v>846.41192684595921</v>
      </c>
      <c r="S23" s="3">
        <v>571.56982515109416</v>
      </c>
      <c r="T23" s="3">
        <f t="shared" si="3"/>
        <v>2.5611840946558275</v>
      </c>
    </row>
    <row r="24" spans="1:20" x14ac:dyDescent="0.25">
      <c r="A24" s="3">
        <f t="shared" si="4"/>
        <v>4.2500000000000018</v>
      </c>
      <c r="B24" s="3">
        <f>AVERAGE('5F'!$J179:$J209) + Calibration!$C$11</f>
        <v>386.069648652718</v>
      </c>
      <c r="C24" s="3">
        <v>427.22805582848491</v>
      </c>
      <c r="D24" s="3">
        <v>560.44875416453385</v>
      </c>
      <c r="E24" s="3">
        <f t="shared" si="0"/>
        <v>0.23309526053528862</v>
      </c>
      <c r="G24" s="3">
        <f>AVERAGE('6F'!$J23:$J53) + Calibration!$C$11</f>
        <v>395.83546404170005</v>
      </c>
      <c r="H24" s="3">
        <v>492.21003509801972</v>
      </c>
      <c r="I24" s="3">
        <v>558.77129188485753</v>
      </c>
      <c r="J24" s="3">
        <f t="shared" si="1"/>
        <v>0.54580478912643771</v>
      </c>
      <c r="L24" s="3">
        <f>AVERAGE('7F'!$J23:$J53) + Calibration!$C$11</f>
        <v>391.90878682648912</v>
      </c>
      <c r="M24" s="3">
        <v>512.2518496034761</v>
      </c>
      <c r="N24" s="3">
        <v>559.82747114840652</v>
      </c>
      <c r="O24" s="3">
        <f t="shared" si="2"/>
        <v>0.68154720982818717</v>
      </c>
      <c r="Q24" s="3">
        <f>AVERAGE('8F'!$J23:$J53) + Calibration!$C$11</f>
        <v>393.37001038438967</v>
      </c>
      <c r="R24" s="3">
        <v>866.37673423719275</v>
      </c>
      <c r="S24" s="3">
        <v>567.15867783794658</v>
      </c>
      <c r="T24" s="3">
        <f t="shared" si="3"/>
        <v>2.678811768894894</v>
      </c>
    </row>
    <row r="25" spans="1:20" x14ac:dyDescent="0.25">
      <c r="A25" s="3">
        <f t="shared" si="4"/>
        <v>4.3333333333333348</v>
      </c>
      <c r="B25" s="3">
        <f>AVERAGE('5F'!$J180:$J210) + Calibration!$C$11</f>
        <v>386.22436741871837</v>
      </c>
      <c r="C25" s="3">
        <v>427.61347682059341</v>
      </c>
      <c r="D25" s="3">
        <v>554.42224864304285</v>
      </c>
      <c r="E25" s="3">
        <f t="shared" si="0"/>
        <v>0.23440181244511096</v>
      </c>
      <c r="G25" s="3">
        <f>AVERAGE('6F'!$J24:$J54) + Calibration!$C$11</f>
        <v>396.17641663498034</v>
      </c>
      <c r="H25" s="3">
        <v>491.82453702171256</v>
      </c>
      <c r="I25" s="3">
        <v>560.13812818870088</v>
      </c>
      <c r="J25" s="3">
        <f t="shared" si="1"/>
        <v>0.54169063069046153</v>
      </c>
      <c r="L25" s="3">
        <f>AVERAGE('7F'!$J24:$J54) + Calibration!$C$11</f>
        <v>391.55924312349941</v>
      </c>
      <c r="M25" s="3">
        <v>506.77894859973048</v>
      </c>
      <c r="N25" s="3">
        <v>566.53739482181913</v>
      </c>
      <c r="O25" s="3">
        <f t="shared" si="2"/>
        <v>0.65253174526622992</v>
      </c>
      <c r="Q25" s="3">
        <f>AVERAGE('8F'!$J24:$J54) + Calibration!$C$11</f>
        <v>391.58073164203171</v>
      </c>
      <c r="R25" s="3">
        <v>878.47903047360592</v>
      </c>
      <c r="S25" s="3">
        <v>574.24136262298657</v>
      </c>
      <c r="T25" s="3">
        <f t="shared" si="3"/>
        <v>2.7574848884617911</v>
      </c>
    </row>
    <row r="26" spans="1:20" x14ac:dyDescent="0.25">
      <c r="A26" s="3">
        <f t="shared" si="4"/>
        <v>4.4166666666666679</v>
      </c>
      <c r="B26" s="3">
        <f>AVERAGE('5F'!$J181:$J211) + Calibration!$C$11</f>
        <v>385.93785240571981</v>
      </c>
      <c r="C26" s="3">
        <v>432.23852872589873</v>
      </c>
      <c r="D26" s="3">
        <v>553.73882427822878</v>
      </c>
      <c r="E26" s="3">
        <f t="shared" si="0"/>
        <v>0.26221782985242742</v>
      </c>
      <c r="G26" s="3">
        <f>AVERAGE('6F'!$J25:$J55) + Calibration!$C$11</f>
        <v>396.70360019040504</v>
      </c>
      <c r="H26" s="3">
        <v>492.67246320435174</v>
      </c>
      <c r="I26" s="3">
        <v>556.47250931170004</v>
      </c>
      <c r="J26" s="3">
        <f t="shared" si="1"/>
        <v>0.54350711464563639</v>
      </c>
      <c r="L26" s="3">
        <f>AVERAGE('7F'!$J25:$J55) + Calibration!$C$11</f>
        <v>391.10225253014448</v>
      </c>
      <c r="M26" s="3">
        <v>505.16010334867542</v>
      </c>
      <c r="N26" s="3">
        <v>566.16463371019199</v>
      </c>
      <c r="O26" s="3">
        <f t="shared" si="2"/>
        <v>0.64595173324136701</v>
      </c>
      <c r="Q26" s="3">
        <f>AVERAGE('8F'!$J25:$J55) + Calibration!$C$11</f>
        <v>390.54354961573665</v>
      </c>
      <c r="R26" s="3">
        <v>876.01225903991121</v>
      </c>
      <c r="S26" s="3">
        <v>569.5196017597907</v>
      </c>
      <c r="T26" s="3">
        <f t="shared" si="3"/>
        <v>2.749388595669088</v>
      </c>
    </row>
    <row r="27" spans="1:20" x14ac:dyDescent="0.25">
      <c r="A27" s="3">
        <f t="shared" si="4"/>
        <v>4.5000000000000009</v>
      </c>
      <c r="B27" s="3">
        <f>AVERAGE('5F'!$J182:$J212) + Calibration!$C$11</f>
        <v>386.00804966549327</v>
      </c>
      <c r="C27" s="3">
        <v>434.70522307539454</v>
      </c>
      <c r="D27" s="3">
        <v>556.78316635199451</v>
      </c>
      <c r="E27" s="3">
        <f t="shared" si="0"/>
        <v>0.2757900779502544</v>
      </c>
      <c r="G27" s="3">
        <f>AVERAGE('6F'!$J26:$J56) + Calibration!$C$11</f>
        <v>396.71076446248367</v>
      </c>
      <c r="H27" s="3">
        <v>492.67246320435174</v>
      </c>
      <c r="I27" s="3">
        <v>563.18243298511288</v>
      </c>
      <c r="J27" s="3">
        <f t="shared" si="1"/>
        <v>0.54346654072693301</v>
      </c>
      <c r="L27" s="3">
        <f>AVERAGE('7F'!$J26:$J56) + Calibration!$C$11</f>
        <v>391.03921954244976</v>
      </c>
      <c r="M27" s="3">
        <v>506.39352760762176</v>
      </c>
      <c r="N27" s="3">
        <v>569.89236287141784</v>
      </c>
      <c r="O27" s="3">
        <f t="shared" si="2"/>
        <v>0.65329404943907909</v>
      </c>
      <c r="Q27" s="3">
        <f>AVERAGE('8F'!$J26:$J56) + Calibration!$C$11</f>
        <v>390.4189133431135</v>
      </c>
      <c r="R27" s="3">
        <v>865.52880805455311</v>
      </c>
      <c r="S27" s="3">
        <v>566.84805807500595</v>
      </c>
      <c r="T27" s="3">
        <f t="shared" si="3"/>
        <v>2.6907228022142968</v>
      </c>
    </row>
    <row r="28" spans="1:20" x14ac:dyDescent="0.25">
      <c r="A28" s="3">
        <f t="shared" si="4"/>
        <v>4.5833333333333339</v>
      </c>
      <c r="B28" s="3">
        <f>AVERAGE('5F'!$J183:$J213) + Calibration!$C$11</f>
        <v>386.03097218449551</v>
      </c>
      <c r="C28" s="3">
        <v>432.23852872589873</v>
      </c>
      <c r="D28" s="3">
        <v>556.47250931170004</v>
      </c>
      <c r="E28" s="3">
        <f t="shared" si="0"/>
        <v>0.26169045815405201</v>
      </c>
      <c r="G28" s="3">
        <f>AVERAGE('6F'!$J27:$J57) + Calibration!$C$11</f>
        <v>397.02020056191685</v>
      </c>
      <c r="H28" s="3">
        <v>492.67246320435174</v>
      </c>
      <c r="I28" s="3">
        <v>553.42820451528814</v>
      </c>
      <c r="J28" s="3">
        <f t="shared" si="1"/>
        <v>0.54171408981433133</v>
      </c>
      <c r="L28" s="3">
        <f>AVERAGE('7F'!$J27:$J57) + Calibration!$C$11</f>
        <v>391.26270156775365</v>
      </c>
      <c r="M28" s="3">
        <v>502.23105797704579</v>
      </c>
      <c r="N28" s="3">
        <v>574.24136262298657</v>
      </c>
      <c r="O28" s="3">
        <f t="shared" si="2"/>
        <v>0.62845478538406896</v>
      </c>
      <c r="Q28" s="3">
        <f>AVERAGE('8F'!$J27:$J57) + Calibration!$C$11</f>
        <v>390.24843633018924</v>
      </c>
      <c r="R28" s="3">
        <v>860.98084034766975</v>
      </c>
      <c r="S28" s="3">
        <v>567.15867783794658</v>
      </c>
      <c r="T28" s="3">
        <f t="shared" si="3"/>
        <v>2.665931455711462</v>
      </c>
    </row>
    <row r="29" spans="1:20" x14ac:dyDescent="0.25">
      <c r="A29" s="3">
        <f t="shared" si="4"/>
        <v>4.666666666666667</v>
      </c>
      <c r="B29" s="3">
        <f>AVERAGE('5F'!$J184:$J214) + Calibration!$C$11</f>
        <v>386.03097218449551</v>
      </c>
      <c r="C29" s="3">
        <v>431.7759464511696</v>
      </c>
      <c r="D29" s="3">
        <v>551.7507049582581</v>
      </c>
      <c r="E29" s="3">
        <f t="shared" si="0"/>
        <v>0.25907068389052124</v>
      </c>
      <c r="G29" s="3">
        <f>AVERAGE('6F'!$J28:$J58) + Calibration!$C$11</f>
        <v>397.08180241427743</v>
      </c>
      <c r="H29" s="3">
        <v>489.28075847379478</v>
      </c>
      <c r="I29" s="3">
        <v>556.78316635199451</v>
      </c>
      <c r="J29" s="3">
        <f t="shared" si="1"/>
        <v>0.52215673925370687</v>
      </c>
      <c r="L29" s="3">
        <f>AVERAGE('7F'!$J28:$J58) + Calibration!$C$11</f>
        <v>391.1380695928342</v>
      </c>
      <c r="M29" s="3">
        <v>586.4069255693978</v>
      </c>
      <c r="N29" s="3">
        <v>567.84209598986831</v>
      </c>
      <c r="O29" s="3">
        <f t="shared" si="2"/>
        <v>1.1058796484496545</v>
      </c>
      <c r="Q29" s="3">
        <f>AVERAGE('8F'!$J28:$J58) + Calibration!$C$11</f>
        <v>389.83728647713531</v>
      </c>
      <c r="R29" s="3">
        <v>843.86814829804121</v>
      </c>
      <c r="S29" s="3">
        <v>563.18243298511288</v>
      </c>
      <c r="T29" s="3">
        <f t="shared" si="3"/>
        <v>2.5713444540078632</v>
      </c>
    </row>
    <row r="30" spans="1:20" x14ac:dyDescent="0.25">
      <c r="A30" s="3">
        <f t="shared" si="4"/>
        <v>4.75</v>
      </c>
      <c r="B30" s="3">
        <f>AVERAGE('5F'!$J185:$J215) + Calibration!$C$11</f>
        <v>386.30888749237761</v>
      </c>
      <c r="C30" s="3">
        <v>431.7759464511696</v>
      </c>
      <c r="D30" s="3">
        <v>550.75666083050339</v>
      </c>
      <c r="E30" s="3">
        <f t="shared" si="0"/>
        <v>0.25749674686179036</v>
      </c>
      <c r="G30" s="3">
        <f>AVERAGE('6F'!$J29:$J59) + Calibration!$C$11</f>
        <v>397.57746947585474</v>
      </c>
      <c r="H30" s="3">
        <v>492.21003509801972</v>
      </c>
      <c r="I30" s="3">
        <v>563.49309002540724</v>
      </c>
      <c r="J30" s="3">
        <f t="shared" si="1"/>
        <v>0.53593916899215677</v>
      </c>
      <c r="L30" s="3">
        <f>AVERAGE('7F'!$J29:$J59) + Calibration!$C$11</f>
        <v>391.36155018557014</v>
      </c>
      <c r="M30" s="3">
        <v>661.40992771795868</v>
      </c>
      <c r="N30" s="3">
        <v>570.57578102333957</v>
      </c>
      <c r="O30" s="3">
        <f t="shared" si="2"/>
        <v>1.5293836967312424</v>
      </c>
      <c r="Q30" s="3">
        <f>AVERAGE('8F'!$J29:$J59) + Calibration!$C$11</f>
        <v>389.26426218140961</v>
      </c>
      <c r="R30" s="3">
        <v>833.92428670163622</v>
      </c>
      <c r="S30" s="3">
        <v>572.87456359649696</v>
      </c>
      <c r="T30" s="3">
        <f t="shared" si="3"/>
        <v>2.518273941519185</v>
      </c>
    </row>
    <row r="31" spans="1:20" x14ac:dyDescent="0.25">
      <c r="A31" s="3">
        <f t="shared" si="4"/>
        <v>4.833333333333333</v>
      </c>
      <c r="B31" s="3">
        <f>AVERAGE('5F'!$J186:$J216) + Calibration!$C$11</f>
        <v>386.43208546682695</v>
      </c>
      <c r="C31" s="3">
        <v>432.23852872589873</v>
      </c>
      <c r="D31" s="3">
        <v>548.39574312155173</v>
      </c>
      <c r="E31" s="3">
        <f t="shared" si="0"/>
        <v>0.25941880549631113</v>
      </c>
      <c r="G31" s="3">
        <f>AVERAGE('6F'!$J30:$J60) + Calibration!$C$11</f>
        <v>397.06603986965001</v>
      </c>
      <c r="H31" s="3">
        <v>492.67246320435174</v>
      </c>
      <c r="I31" s="3">
        <v>566.84805807500595</v>
      </c>
      <c r="J31" s="3">
        <f t="shared" si="1"/>
        <v>0.54145448488518066</v>
      </c>
      <c r="L31" s="3">
        <f>AVERAGE('7F'!$J30:$J60) + Calibration!$C$11</f>
        <v>391.40739522357484</v>
      </c>
      <c r="M31" s="3">
        <v>630.9616693413675</v>
      </c>
      <c r="N31" s="3">
        <v>575.91886839290896</v>
      </c>
      <c r="O31" s="3">
        <f t="shared" si="2"/>
        <v>1.3566843269558178</v>
      </c>
      <c r="Q31" s="3">
        <f>AVERAGE('8F'!$J30:$J60) + Calibration!$C$11</f>
        <v>389.00782966178832</v>
      </c>
      <c r="R31" s="3">
        <v>831.38050815371776</v>
      </c>
      <c r="S31" s="3">
        <v>569.5196017597907</v>
      </c>
      <c r="T31" s="3">
        <f t="shared" si="3"/>
        <v>2.5053198561940802</v>
      </c>
    </row>
    <row r="32" spans="1:20" x14ac:dyDescent="0.25">
      <c r="A32" s="3">
        <f t="shared" si="4"/>
        <v>4.9166666666666661</v>
      </c>
      <c r="B32" s="3">
        <f>AVERAGE('5F'!$J187:$J217) + Calibration!$C$11</f>
        <v>385.66566163917469</v>
      </c>
      <c r="C32" s="3">
        <v>429.69475017798095</v>
      </c>
      <c r="D32" s="3">
        <v>547.02890060481604</v>
      </c>
      <c r="E32" s="3">
        <f t="shared" si="0"/>
        <v>0.24935298929952104</v>
      </c>
      <c r="G32" s="3">
        <f>AVERAGE('6F'!$J31:$J61) + Calibration!$C$11</f>
        <v>394.8040165847172</v>
      </c>
      <c r="H32" s="3">
        <v>489.74341783272212</v>
      </c>
      <c r="I32" s="3">
        <v>564.85989526478909</v>
      </c>
      <c r="J32" s="3">
        <f t="shared" si="1"/>
        <v>0.53767689246238815</v>
      </c>
      <c r="L32" s="3">
        <f>AVERAGE('7F'!$J31:$J61) + Calibration!$C$11</f>
        <v>392.09646038451075</v>
      </c>
      <c r="M32" s="3">
        <v>603.44245633640617</v>
      </c>
      <c r="N32" s="3">
        <v>568.21485710149557</v>
      </c>
      <c r="O32" s="3">
        <f t="shared" si="2"/>
        <v>1.1969304297689742</v>
      </c>
      <c r="Q32" s="3">
        <f>AVERAGE('8F'!$J31:$J61) + Calibration!$C$11</f>
        <v>389.06226867463806</v>
      </c>
      <c r="R32" s="3">
        <v>825.98461426419567</v>
      </c>
      <c r="S32" s="3">
        <v>572.25324330301589</v>
      </c>
      <c r="T32" s="3">
        <f t="shared" si="3"/>
        <v>2.4744526080409392</v>
      </c>
    </row>
    <row r="33" spans="1:20" x14ac:dyDescent="0.25">
      <c r="A33" s="3">
        <f t="shared" si="4"/>
        <v>4.9999999999999991</v>
      </c>
      <c r="B33" s="3">
        <f>AVERAGE('5F'!$J188:$J218) + Calibration!$C$11</f>
        <v>385.20867104581981</v>
      </c>
      <c r="C33" s="3">
        <v>429.69475017798095</v>
      </c>
      <c r="D33" s="3">
        <v>556.0997482000729</v>
      </c>
      <c r="E33" s="3">
        <f t="shared" si="0"/>
        <v>0.25194109580629925</v>
      </c>
      <c r="G33" s="3">
        <f>AVERAGE('6F'!$J32:$J62) + Calibration!$C$11</f>
        <v>394.09919317685751</v>
      </c>
      <c r="H33" s="3">
        <v>489.74341783272212</v>
      </c>
      <c r="I33" s="3">
        <v>561.13217231645547</v>
      </c>
      <c r="J33" s="3">
        <f t="shared" si="1"/>
        <v>0.54166856772777983</v>
      </c>
      <c r="L33" s="3">
        <f>AVERAGE('7F'!$J32:$J62) + Calibration!$C$11</f>
        <v>393.28119690472766</v>
      </c>
      <c r="M33" s="3">
        <v>592.18824045102906</v>
      </c>
      <c r="N33" s="3">
        <v>567.15867783794658</v>
      </c>
      <c r="O33" s="3">
        <f t="shared" si="2"/>
        <v>1.1264840483192293</v>
      </c>
      <c r="Q33" s="3">
        <f>AVERAGE('8F'!$J32:$J62) + Calibration!$C$11</f>
        <v>388.2958462795537</v>
      </c>
      <c r="R33" s="3">
        <v>818.50744701728604</v>
      </c>
      <c r="S33" s="3">
        <v>568.21485710149557</v>
      </c>
      <c r="T33" s="3">
        <f t="shared" si="3"/>
        <v>2.4364471815203754</v>
      </c>
    </row>
    <row r="34" spans="1:20" x14ac:dyDescent="0.25">
      <c r="A34" s="3">
        <f t="shared" si="4"/>
        <v>5.0833333333333321</v>
      </c>
      <c r="B34" s="3">
        <f>AVERAGE('5F'!$J189:$J219) + Calibration!$C$11</f>
        <v>386.52520094789918</v>
      </c>
      <c r="C34" s="3">
        <v>430.15733245270985</v>
      </c>
      <c r="D34" s="3">
        <v>554.79504703202372</v>
      </c>
      <c r="E34" s="3">
        <f t="shared" si="0"/>
        <v>0.24710487501109937</v>
      </c>
      <c r="G34" s="3">
        <f>AVERAGE('6F'!$J33:$J63) + Calibration!$C$11</f>
        <v>393.27833176892347</v>
      </c>
      <c r="H34" s="3">
        <v>488.04756546744375</v>
      </c>
      <c r="I34" s="3">
        <v>565.48121555827026</v>
      </c>
      <c r="J34" s="3">
        <f t="shared" si="1"/>
        <v>0.53671317078306313</v>
      </c>
      <c r="L34" s="3">
        <f>AVERAGE('7F'!$J33:$J63) + Calibration!$C$11</f>
        <v>393.33420191710741</v>
      </c>
      <c r="M34" s="3">
        <v>562.20241018077036</v>
      </c>
      <c r="N34" s="3">
        <v>564.85989526478909</v>
      </c>
      <c r="O34" s="3">
        <f t="shared" si="2"/>
        <v>0.95636303011554646</v>
      </c>
      <c r="Q34" s="3">
        <f>AVERAGE('8F'!$J33:$J63) + Calibration!$C$11</f>
        <v>388.16548116788977</v>
      </c>
      <c r="R34" s="3">
        <v>813.8823180277825</v>
      </c>
      <c r="S34" s="3">
        <v>571.56982515109416</v>
      </c>
      <c r="T34" s="3">
        <f t="shared" si="3"/>
        <v>2.4109916736656767</v>
      </c>
    </row>
    <row r="35" spans="1:20" x14ac:dyDescent="0.25">
      <c r="A35" s="3">
        <f t="shared" si="4"/>
        <v>5.1666666666666652</v>
      </c>
      <c r="B35" s="3">
        <f>AVERAGE('5F'!$J190:$J220) + Calibration!$C$11</f>
        <v>387.15982709598541</v>
      </c>
      <c r="C35" s="3">
        <v>430.15733245270985</v>
      </c>
      <c r="D35" s="3">
        <v>556.0997482000729</v>
      </c>
      <c r="E35" s="3">
        <f t="shared" si="0"/>
        <v>0.24351075275318648</v>
      </c>
      <c r="G35" s="3">
        <f>AVERAGE('6F'!$J34:$J64) + Calibration!$C$11</f>
        <v>392.50474510176042</v>
      </c>
      <c r="H35" s="3">
        <v>487.19963928480456</v>
      </c>
      <c r="I35" s="3">
        <v>568.21485710149557</v>
      </c>
      <c r="J35" s="3">
        <f t="shared" si="1"/>
        <v>0.53629215865171476</v>
      </c>
      <c r="L35" s="3">
        <f>AVERAGE('7F'!$J34:$J64) + Calibration!$C$11</f>
        <v>392.94024431144726</v>
      </c>
      <c r="M35" s="3">
        <v>549.32934904433796</v>
      </c>
      <c r="N35" s="3">
        <v>563.80371600124022</v>
      </c>
      <c r="O35" s="3">
        <f t="shared" si="2"/>
        <v>0.88568925801522957</v>
      </c>
      <c r="Q35" s="3">
        <f>AVERAGE('8F'!$J34:$J64) + Calibration!$C$11</f>
        <v>388.48207867426584</v>
      </c>
      <c r="R35" s="3">
        <v>804.32395450768422</v>
      </c>
      <c r="S35" s="3">
        <v>571.88048219138864</v>
      </c>
      <c r="T35" s="3">
        <f t="shared" si="3"/>
        <v>2.3550661223339158</v>
      </c>
    </row>
    <row r="36" spans="1:20" x14ac:dyDescent="0.25">
      <c r="A36" s="3">
        <f t="shared" si="4"/>
        <v>5.2499999999999982</v>
      </c>
      <c r="B36" s="3">
        <f>AVERAGE('5F'!$J191:$J221) + Calibration!$C$11</f>
        <v>387.93341376314839</v>
      </c>
      <c r="C36" s="3">
        <v>429.69475017798095</v>
      </c>
      <c r="D36" s="3">
        <v>558.77129188485753</v>
      </c>
      <c r="E36" s="3">
        <f t="shared" si="0"/>
        <v>0.23650987149105701</v>
      </c>
      <c r="G36" s="3">
        <f>AVERAGE('6F'!$J35:$J65) + Calibration!$C$11</f>
        <v>392.53626159560775</v>
      </c>
      <c r="H36" s="3">
        <v>487.19963928480456</v>
      </c>
      <c r="I36" s="3">
        <v>561.50493342808284</v>
      </c>
      <c r="J36" s="3">
        <f t="shared" si="1"/>
        <v>0.53611366910732761</v>
      </c>
      <c r="L36" s="3">
        <f>AVERAGE('7F'!$J35:$J65) + Calibration!$C$11</f>
        <v>393.05628231152167</v>
      </c>
      <c r="M36" s="3">
        <v>541.77517468320457</v>
      </c>
      <c r="N36" s="3">
        <v>561.13217231645547</v>
      </c>
      <c r="O36" s="3">
        <f t="shared" si="2"/>
        <v>0.84225001263672061</v>
      </c>
      <c r="Q36" s="3">
        <f>AVERAGE('8F'!$J35:$J65) + Calibration!$C$11</f>
        <v>388.53508655178126</v>
      </c>
      <c r="R36" s="3">
        <v>803.47602832504504</v>
      </c>
      <c r="S36" s="3">
        <v>565.17055851797591</v>
      </c>
      <c r="T36" s="3">
        <f t="shared" si="3"/>
        <v>2.3499638000166301</v>
      </c>
    </row>
    <row r="37" spans="1:20" x14ac:dyDescent="0.25">
      <c r="A37" s="3">
        <f t="shared" si="4"/>
        <v>5.3333333333333313</v>
      </c>
      <c r="B37" s="3">
        <f>AVERAGE('5F'!$J192:$J222) + Calibration!$C$11</f>
        <v>388.69267761642567</v>
      </c>
      <c r="C37" s="3">
        <v>430.15733245270985</v>
      </c>
      <c r="D37" s="3">
        <v>559.45471003677915</v>
      </c>
      <c r="E37" s="3">
        <f t="shared" si="0"/>
        <v>0.23482965414074927</v>
      </c>
      <c r="G37" s="3">
        <f>AVERAGE('6F'!$J36:$J66) + Calibration!$C$11</f>
        <v>392.66805784260589</v>
      </c>
      <c r="H37" s="3">
        <v>490.12868465643419</v>
      </c>
      <c r="I37" s="3">
        <v>558.46062863167083</v>
      </c>
      <c r="J37" s="3">
        <f t="shared" si="1"/>
        <v>0.55195552398532644</v>
      </c>
      <c r="L37" s="3">
        <f>AVERAGE('7F'!$J36:$J66) + Calibration!$C$11</f>
        <v>392.90156497808903</v>
      </c>
      <c r="M37" s="3">
        <v>540.15648360054638</v>
      </c>
      <c r="N37" s="3">
        <v>564.48713415316195</v>
      </c>
      <c r="O37" s="3">
        <f t="shared" si="2"/>
        <v>0.83395898861736861</v>
      </c>
      <c r="Q37" s="3">
        <f>AVERAGE('8F'!$J36:$J66) + Calibration!$C$11</f>
        <v>388.62820633055719</v>
      </c>
      <c r="R37" s="3">
        <v>814.34497738670984</v>
      </c>
      <c r="S37" s="3">
        <v>566.16463371019199</v>
      </c>
      <c r="T37" s="3">
        <f t="shared" si="3"/>
        <v>2.4109913009947936</v>
      </c>
    </row>
    <row r="38" spans="1:20" x14ac:dyDescent="0.25">
      <c r="A38" s="3">
        <f t="shared" si="4"/>
        <v>5.4166666666666643</v>
      </c>
      <c r="B38" s="3">
        <f>AVERAGE('5F'!$J193:$J223) + Calibration!$C$11</f>
        <v>390.48052092574562</v>
      </c>
      <c r="C38" s="3">
        <v>427.61347682059341</v>
      </c>
      <c r="D38" s="3">
        <v>562.49901483319115</v>
      </c>
      <c r="E38" s="3">
        <f t="shared" si="0"/>
        <v>0.21029764324434516</v>
      </c>
      <c r="G38" s="3">
        <f>AVERAGE('6F'!$J37:$J67) + Calibration!$C$11</f>
        <v>392.10219352125512</v>
      </c>
      <c r="H38" s="3">
        <v>492.21003509801972</v>
      </c>
      <c r="I38" s="3">
        <v>565.48121555827026</v>
      </c>
      <c r="J38" s="3">
        <f t="shared" si="1"/>
        <v>0.56694767886207798</v>
      </c>
      <c r="L38" s="3">
        <f>AVERAGE('7F'!$J37:$J67) + Calibration!$C$11</f>
        <v>392.86288421216312</v>
      </c>
      <c r="M38" s="3">
        <v>553.87731675122109</v>
      </c>
      <c r="N38" s="3">
        <v>566.16463371019199</v>
      </c>
      <c r="O38" s="3">
        <f t="shared" si="2"/>
        <v>0.91188419761615902</v>
      </c>
      <c r="Q38" s="3">
        <f>AVERAGE('8F'!$J37:$J67) + Calibration!$C$11</f>
        <v>388.50357435563762</v>
      </c>
      <c r="R38" s="3">
        <v>823.05533763997096</v>
      </c>
      <c r="S38" s="3">
        <v>565.17055851797591</v>
      </c>
      <c r="T38" s="3">
        <f t="shared" si="3"/>
        <v>2.4610271249386209</v>
      </c>
    </row>
    <row r="39" spans="1:20" x14ac:dyDescent="0.25">
      <c r="A39" s="3">
        <f t="shared" si="4"/>
        <v>5.4999999999999973</v>
      </c>
      <c r="B39" s="3">
        <f>AVERAGE('5F'!$J194:$J224) + Calibration!$C$11</f>
        <v>391.13090675332347</v>
      </c>
      <c r="C39" s="3">
        <v>427.61347682059341</v>
      </c>
      <c r="D39" s="3">
        <v>547.02890060481604</v>
      </c>
      <c r="E39" s="3">
        <f t="shared" si="0"/>
        <v>0.20661426810107728</v>
      </c>
      <c r="G39" s="3">
        <f>AVERAGE('6F'!$J38:$J68) + Calibration!$C$11</f>
        <v>391.05641608754712</v>
      </c>
      <c r="H39" s="3">
        <v>500.14970753546004</v>
      </c>
      <c r="I39" s="3">
        <v>565.17055851797591</v>
      </c>
      <c r="J39" s="3">
        <f t="shared" si="1"/>
        <v>0.61783560000532534</v>
      </c>
      <c r="L39" s="3">
        <f>AVERAGE('7F'!$J38:$J68) + Calibration!$C$11</f>
        <v>392.4760908785816</v>
      </c>
      <c r="M39" s="3">
        <v>554.72524293386027</v>
      </c>
      <c r="N39" s="3">
        <v>560.82155255351483</v>
      </c>
      <c r="O39" s="3">
        <f t="shared" si="2"/>
        <v>0.91887687024540798</v>
      </c>
      <c r="Q39" s="3">
        <f>AVERAGE('8F'!$J38:$J68) + Calibration!$C$11</f>
        <v>389.35451825694906</v>
      </c>
      <c r="R39" s="3">
        <v>821.35948527469213</v>
      </c>
      <c r="S39" s="3">
        <v>577.90698771287975</v>
      </c>
      <c r="T39" s="3">
        <f t="shared" si="3"/>
        <v>2.4466036770934214</v>
      </c>
    </row>
    <row r="40" spans="1:20" x14ac:dyDescent="0.25">
      <c r="A40" s="3">
        <f t="shared" si="4"/>
        <v>5.5833333333333304</v>
      </c>
      <c r="B40" s="3">
        <f>AVERAGE('5F'!$J195:$J225) + Calibration!$C$11</f>
        <v>392.106486927258</v>
      </c>
      <c r="C40" s="3">
        <v>429.69475017798095</v>
      </c>
      <c r="D40" s="3">
        <v>555.41632383525882</v>
      </c>
      <c r="E40" s="3">
        <f t="shared" si="0"/>
        <v>0.21287621695561942</v>
      </c>
      <c r="G40" s="3">
        <f>AVERAGE('6F'!$J39:$J69) + Calibration!$C$11</f>
        <v>390.25131292653674</v>
      </c>
      <c r="H40" s="3">
        <v>502.61632480075764</v>
      </c>
      <c r="I40" s="3">
        <v>562.49901483319115</v>
      </c>
      <c r="J40" s="3">
        <f t="shared" si="1"/>
        <v>0.63636456109733519</v>
      </c>
      <c r="L40" s="3">
        <f>AVERAGE('7F'!$J39:$J69) + Calibration!$C$11</f>
        <v>393.35138843422965</v>
      </c>
      <c r="M40" s="3">
        <v>553.87731675122109</v>
      </c>
      <c r="N40" s="3">
        <v>570.57578102333957</v>
      </c>
      <c r="O40" s="3">
        <f t="shared" si="2"/>
        <v>0.90911761779131517</v>
      </c>
      <c r="Q40" s="3">
        <f>AVERAGE('8F'!$J39:$J69) + Calibration!$C$11</f>
        <v>389.24564023124958</v>
      </c>
      <c r="R40" s="3">
        <v>790.98846526491957</v>
      </c>
      <c r="S40" s="3">
        <v>567.53143894957384</v>
      </c>
      <c r="T40" s="3">
        <f t="shared" si="3"/>
        <v>2.2752179905674712</v>
      </c>
    </row>
    <row r="41" spans="1:20" x14ac:dyDescent="0.25">
      <c r="A41" s="3">
        <f t="shared" si="4"/>
        <v>5.6666666666666634</v>
      </c>
      <c r="B41" s="3">
        <f>AVERAGE('5F'!$J196:$J226) + Calibration!$C$11</f>
        <v>392.4861174213288</v>
      </c>
      <c r="C41" s="3">
        <v>430.15733245270985</v>
      </c>
      <c r="D41" s="3">
        <v>555.78908494688608</v>
      </c>
      <c r="E41" s="3">
        <f t="shared" si="0"/>
        <v>0.21334600352539104</v>
      </c>
      <c r="G41" s="3">
        <f>AVERAGE('6F'!$J40:$J70) + Calibration!$C$11</f>
        <v>389.95047509965235</v>
      </c>
      <c r="H41" s="3">
        <v>497.22043091123487</v>
      </c>
      <c r="I41" s="3">
        <v>569.20893850660389</v>
      </c>
      <c r="J41" s="3">
        <f t="shared" si="1"/>
        <v>0.607509376899103</v>
      </c>
      <c r="L41" s="3">
        <f>AVERAGE('7F'!$J40:$J70) + Calibration!$C$11</f>
        <v>393.31987194038231</v>
      </c>
      <c r="M41" s="3">
        <v>558.5024457407244</v>
      </c>
      <c r="N41" s="3">
        <v>571.88048219138864</v>
      </c>
      <c r="O41" s="3">
        <f t="shared" si="2"/>
        <v>0.93548992096443639</v>
      </c>
      <c r="Q41" s="3">
        <f>AVERAGE('8F'!$J40:$J70) + Calibration!$C$11</f>
        <v>389.56367030552769</v>
      </c>
      <c r="R41" s="3">
        <v>791.83639144755875</v>
      </c>
      <c r="S41" s="3">
        <v>578.59040586480137</v>
      </c>
      <c r="T41" s="3">
        <f t="shared" si="3"/>
        <v>2.278218987931329</v>
      </c>
    </row>
    <row r="42" spans="1:20" x14ac:dyDescent="0.25">
      <c r="A42" s="3">
        <f t="shared" si="4"/>
        <v>5.7499999999999964</v>
      </c>
      <c r="B42" s="3">
        <f>AVERAGE('5F'!$J197:$J227) + Calibration!$C$11</f>
        <v>392.84139426106293</v>
      </c>
      <c r="C42" s="3">
        <v>429.30940627007067</v>
      </c>
      <c r="D42" s="3">
        <v>564.85989526478909</v>
      </c>
      <c r="E42" s="3">
        <f t="shared" si="0"/>
        <v>0.20653182044052951</v>
      </c>
      <c r="G42" s="3">
        <f>AVERAGE('6F'!$J41:$J71) + Calibration!$C$11</f>
        <v>389.77999808672814</v>
      </c>
      <c r="H42" s="3">
        <v>498.06835709387406</v>
      </c>
      <c r="I42" s="3">
        <v>562.12625372156401</v>
      </c>
      <c r="J42" s="3">
        <f t="shared" si="1"/>
        <v>0.61327697031412676</v>
      </c>
      <c r="L42" s="3">
        <f>AVERAGE('7F'!$J41:$J71) + Calibration!$C$11</f>
        <v>393.05771344685598</v>
      </c>
      <c r="M42" s="3">
        <v>566.82753917027344</v>
      </c>
      <c r="N42" s="3">
        <v>574.24136262298657</v>
      </c>
      <c r="O42" s="3">
        <f t="shared" si="2"/>
        <v>0.98412270006454539</v>
      </c>
      <c r="Q42" s="3">
        <f>AVERAGE('8F'!$J41:$J71) + Calibration!$C$11</f>
        <v>389.15252045247382</v>
      </c>
      <c r="R42" s="3">
        <v>791.83639144755875</v>
      </c>
      <c r="S42" s="3">
        <v>573.24732470812432</v>
      </c>
      <c r="T42" s="3">
        <f t="shared" si="3"/>
        <v>2.2805474813957956</v>
      </c>
    </row>
    <row r="43" spans="1:20" x14ac:dyDescent="0.25">
      <c r="A43" s="3">
        <f t="shared" si="4"/>
        <v>5.8333333333333295</v>
      </c>
      <c r="B43" s="3">
        <f>AVERAGE('5F'!$J198:$J228) + Calibration!$C$11</f>
        <v>392.88007072928531</v>
      </c>
      <c r="C43" s="3">
        <v>429.69475017798095</v>
      </c>
      <c r="D43" s="3">
        <v>562.12625372156401</v>
      </c>
      <c r="E43" s="3">
        <f t="shared" si="0"/>
        <v>0.20849512618334093</v>
      </c>
      <c r="G43" s="3">
        <f>AVERAGE('6F'!$J42:$J72) + Calibration!$C$11</f>
        <v>390.64813137029762</v>
      </c>
      <c r="H43" s="3">
        <v>494.7538136459375</v>
      </c>
      <c r="I43" s="3">
        <v>567.53143894957384</v>
      </c>
      <c r="J43" s="3">
        <f t="shared" si="1"/>
        <v>0.58958892722971601</v>
      </c>
      <c r="L43" s="3">
        <f>AVERAGE('7F'!$J42:$J72) + Calibration!$C$11</f>
        <v>392.59355858142231</v>
      </c>
      <c r="M43" s="3">
        <v>566.82753917027344</v>
      </c>
      <c r="N43" s="3">
        <v>567.53143894957384</v>
      </c>
      <c r="O43" s="3">
        <f t="shared" si="2"/>
        <v>0.98675138049002797</v>
      </c>
      <c r="Q43" s="3">
        <f>AVERAGE('8F'!$J42:$J72) + Calibration!$C$11</f>
        <v>388.94336840389508</v>
      </c>
      <c r="R43" s="3">
        <v>783.89671901011911</v>
      </c>
      <c r="S43" s="3">
        <v>566.53739482181913</v>
      </c>
      <c r="T43" s="3">
        <f t="shared" si="3"/>
        <v>2.2367666893836153</v>
      </c>
    </row>
    <row r="44" spans="1:20" x14ac:dyDescent="0.25">
      <c r="A44" s="3">
        <f t="shared" si="4"/>
        <v>5.9166666666666625</v>
      </c>
      <c r="B44" s="3">
        <f>AVERAGE('5F'!$J199:$J229) + Calibration!$C$11</f>
        <v>392.72535339585266</v>
      </c>
      <c r="C44" s="3">
        <v>430.15733245270985</v>
      </c>
      <c r="D44" s="3">
        <v>554.42224864304285</v>
      </c>
      <c r="E44" s="3">
        <f t="shared" si="0"/>
        <v>0.21199112184659064</v>
      </c>
      <c r="G44" s="3">
        <f>AVERAGE('6F'!$J43:$J73) + Calibration!$C$11</f>
        <v>390.0593445299445</v>
      </c>
      <c r="H44" s="3">
        <v>492.21003509801972</v>
      </c>
      <c r="I44" s="3">
        <v>571.88048219138864</v>
      </c>
      <c r="J44" s="3">
        <f t="shared" si="1"/>
        <v>0.57851708716863071</v>
      </c>
      <c r="L44" s="3">
        <f>AVERAGE('7F'!$J43:$J73) + Calibration!$C$11</f>
        <v>392.26836853276933</v>
      </c>
      <c r="M44" s="3">
        <v>566.36511106394141</v>
      </c>
      <c r="N44" s="3">
        <v>562.80967187348563</v>
      </c>
      <c r="O44" s="3">
        <f t="shared" si="2"/>
        <v>0.98597415068437877</v>
      </c>
      <c r="Q44" s="3">
        <f>AVERAGE('8F'!$J43:$J73) + Calibration!$C$11</f>
        <v>388.44770134231777</v>
      </c>
      <c r="R44" s="3">
        <v>780.96744238589395</v>
      </c>
      <c r="S44" s="3">
        <v>566.16463371019199</v>
      </c>
      <c r="T44" s="3">
        <f t="shared" si="3"/>
        <v>2.2229842596451639</v>
      </c>
    </row>
    <row r="45" spans="1:20" x14ac:dyDescent="0.25">
      <c r="A45" s="3">
        <f t="shared" si="4"/>
        <v>5.9999999999999956</v>
      </c>
      <c r="B45" s="3">
        <f>AVERAGE('5F'!$J200:$J230) + Calibration!$C$11</f>
        <v>392.98894588984899</v>
      </c>
      <c r="C45" s="3">
        <v>430.15733245270985</v>
      </c>
      <c r="D45" s="3">
        <v>555.78908494688608</v>
      </c>
      <c r="E45" s="3">
        <f t="shared" si="0"/>
        <v>0.21049830020262292</v>
      </c>
      <c r="G45" s="3">
        <f>AVERAGE('6F'!$J44:$J74) + Calibration!$C$11</f>
        <v>389.50064448067241</v>
      </c>
      <c r="H45" s="3">
        <v>490.12868465643419</v>
      </c>
      <c r="I45" s="3">
        <v>563.18243298511288</v>
      </c>
      <c r="J45" s="3">
        <f t="shared" si="1"/>
        <v>0.56989375564890588</v>
      </c>
      <c r="L45" s="3">
        <f>AVERAGE('7F'!$J44:$J74) + Calibration!$C$11</f>
        <v>392.44743952053852</v>
      </c>
      <c r="M45" s="3">
        <v>558.88794381703133</v>
      </c>
      <c r="N45" s="3">
        <v>570.88640078628021</v>
      </c>
      <c r="O45" s="3">
        <f t="shared" si="2"/>
        <v>0.94261404594535103</v>
      </c>
      <c r="Q45" s="3">
        <f>AVERAGE('8F'!$J44:$J74) + Calibration!$C$11</f>
        <v>389.51639556475664</v>
      </c>
      <c r="R45" s="3">
        <v>768.47987932576893</v>
      </c>
      <c r="S45" s="3">
        <v>567.84209598986831</v>
      </c>
      <c r="T45" s="3">
        <f t="shared" si="3"/>
        <v>2.1462101680320389</v>
      </c>
    </row>
    <row r="46" spans="1:20" x14ac:dyDescent="0.25">
      <c r="A46" s="3">
        <f t="shared" si="4"/>
        <v>6.0833333333333286</v>
      </c>
      <c r="B46" s="3">
        <f>AVERAGE('5F'!$J201:$J231) + Calibration!$C$11</f>
        <v>393.85708203855415</v>
      </c>
      <c r="C46" s="3">
        <v>430.15733245270985</v>
      </c>
      <c r="D46" s="3">
        <v>557.77721047974921</v>
      </c>
      <c r="E46" s="3">
        <f t="shared" si="0"/>
        <v>0.20558172457086049</v>
      </c>
      <c r="G46" s="3">
        <f>AVERAGE('6F'!$J45:$J75) + Calibration!$C$11</f>
        <v>389.74131445566638</v>
      </c>
      <c r="H46" s="3">
        <v>487.66206739113659</v>
      </c>
      <c r="I46" s="3">
        <v>562.49901483319115</v>
      </c>
      <c r="J46" s="3">
        <f t="shared" si="1"/>
        <v>0.55456138814681322</v>
      </c>
      <c r="L46" s="3">
        <f>AVERAGE('7F'!$J45:$J75) + Calibration!$C$11</f>
        <v>392.50187853338826</v>
      </c>
      <c r="M46" s="3">
        <v>556.42109529913887</v>
      </c>
      <c r="N46" s="3">
        <v>573.93074286004594</v>
      </c>
      <c r="O46" s="3">
        <f t="shared" si="2"/>
        <v>0.92833506349219252</v>
      </c>
      <c r="Q46" s="3">
        <f>AVERAGE('8F'!$J45:$J75) + Calibration!$C$11</f>
        <v>390.2283803795591</v>
      </c>
      <c r="R46" s="3">
        <v>761.38813307096802</v>
      </c>
      <c r="S46" s="3">
        <v>569.89236287141784</v>
      </c>
      <c r="T46" s="3">
        <f t="shared" si="3"/>
        <v>2.10201475689651</v>
      </c>
    </row>
    <row r="47" spans="1:20" x14ac:dyDescent="0.25">
      <c r="A47" s="3">
        <f t="shared" si="4"/>
        <v>6.1666666666666616</v>
      </c>
      <c r="B47" s="3">
        <f>AVERAGE('5F'!$J202:$J232) + Calibration!$C$11</f>
        <v>394.48311421179534</v>
      </c>
      <c r="C47" s="3">
        <v>429.30940627007067</v>
      </c>
      <c r="D47" s="3">
        <v>552.43412311017971</v>
      </c>
      <c r="E47" s="3">
        <f t="shared" si="0"/>
        <v>0.19723415403648889</v>
      </c>
      <c r="G47" s="3">
        <f>AVERAGE('6F'!$J46:$J76) + Calibration!$C$11</f>
        <v>390.00347724689624</v>
      </c>
      <c r="H47" s="3">
        <v>487.66206739113659</v>
      </c>
      <c r="I47" s="3">
        <v>565.48121555827026</v>
      </c>
      <c r="J47" s="3">
        <f t="shared" si="1"/>
        <v>0.55307666343763251</v>
      </c>
      <c r="L47" s="3">
        <f>AVERAGE('7F'!$J46:$J76) + Calibration!$C$11</f>
        <v>392.97462307596322</v>
      </c>
      <c r="M47" s="3">
        <v>582.2444559388216</v>
      </c>
      <c r="N47" s="3">
        <v>567.53143894957384</v>
      </c>
      <c r="O47" s="3">
        <f t="shared" si="2"/>
        <v>1.0719049649864505</v>
      </c>
      <c r="Q47" s="3">
        <f>AVERAGE('8F'!$J46:$J76) + Calibration!$C$11</f>
        <v>390.7784864539862</v>
      </c>
      <c r="R47" s="3">
        <v>756.37750600515733</v>
      </c>
      <c r="S47" s="3">
        <v>573.93074286004594</v>
      </c>
      <c r="T47" s="3">
        <f t="shared" si="3"/>
        <v>2.0705222714231142</v>
      </c>
    </row>
    <row r="48" spans="1:20" x14ac:dyDescent="0.25">
      <c r="A48" s="3">
        <f t="shared" si="4"/>
        <v>6.2499999999999947</v>
      </c>
      <c r="B48" s="3">
        <f>AVERAGE('5F'!$J203:$J233) + Calibration!$C$11</f>
        <v>394.92434655822655</v>
      </c>
      <c r="C48" s="3">
        <v>430.15733245270985</v>
      </c>
      <c r="D48" s="3">
        <v>557.77721047974921</v>
      </c>
      <c r="E48" s="3">
        <f t="shared" si="0"/>
        <v>0.19953741143185305</v>
      </c>
      <c r="G48" s="3">
        <f>AVERAGE('6F'!$J47:$J77) + Calibration!$C$11</f>
        <v>390.11951524697076</v>
      </c>
      <c r="H48" s="3">
        <v>484.27036266057962</v>
      </c>
      <c r="I48" s="3">
        <v>564.85989526478909</v>
      </c>
      <c r="J48" s="3">
        <f t="shared" si="1"/>
        <v>0.53321102086804539</v>
      </c>
      <c r="L48" s="3">
        <f>AVERAGE('7F'!$J47:$J77) + Calibration!$C$11</f>
        <v>393.23821556995955</v>
      </c>
      <c r="M48" s="3">
        <v>588.87369700309205</v>
      </c>
      <c r="N48" s="3">
        <v>570.20301991171232</v>
      </c>
      <c r="O48" s="3">
        <f t="shared" si="2"/>
        <v>1.1079559838129944</v>
      </c>
      <c r="Q48" s="3">
        <f>AVERAGE('8F'!$J47:$J77) + Calibration!$C$11</f>
        <v>390.57649724491836</v>
      </c>
      <c r="R48" s="3">
        <v>756.37750600515733</v>
      </c>
      <c r="S48" s="3">
        <v>578.2797488245069</v>
      </c>
      <c r="T48" s="3">
        <f t="shared" si="3"/>
        <v>2.0716662109130932</v>
      </c>
    </row>
    <row r="49" spans="1:20" x14ac:dyDescent="0.25">
      <c r="A49" s="3">
        <f t="shared" si="4"/>
        <v>6.3333333333333277</v>
      </c>
      <c r="B49" s="3">
        <f>AVERAGE('5F'!$J204:$J234) + Calibration!$C$11</f>
        <v>395.34265638565546</v>
      </c>
      <c r="C49" s="3">
        <v>429.69475017798095</v>
      </c>
      <c r="D49" s="3">
        <v>555.41632383525882</v>
      </c>
      <c r="E49" s="3">
        <f t="shared" si="0"/>
        <v>0.19454859412463596</v>
      </c>
      <c r="G49" s="3">
        <f>AVERAGE('6F'!$J48:$J78) + Calibration!$C$11</f>
        <v>390.02639976589859</v>
      </c>
      <c r="H49" s="3">
        <v>484.73279076691188</v>
      </c>
      <c r="I49" s="3">
        <v>564.48713415316195</v>
      </c>
      <c r="J49" s="3">
        <f t="shared" si="1"/>
        <v>0.53635726937790007</v>
      </c>
      <c r="L49" s="3">
        <f>AVERAGE('7F'!$J48:$J78) + Calibration!$C$11</f>
        <v>393.38434036111499</v>
      </c>
      <c r="M49" s="3">
        <v>573.91928542507435</v>
      </c>
      <c r="N49" s="3">
        <v>572.87456359649696</v>
      </c>
      <c r="O49" s="3">
        <f t="shared" si="2"/>
        <v>1.0224360693963981</v>
      </c>
      <c r="Q49" s="3">
        <f>AVERAGE('8F'!$J48:$J78) + Calibration!$C$11</f>
        <v>389.64819181175477</v>
      </c>
      <c r="R49" s="3">
        <v>763.8547503362654</v>
      </c>
      <c r="S49" s="3">
        <v>578.2797488245069</v>
      </c>
      <c r="T49" s="3">
        <f t="shared" si="3"/>
        <v>2.1192699435813198</v>
      </c>
    </row>
    <row r="50" spans="1:20" x14ac:dyDescent="0.25">
      <c r="A50" s="3">
        <f t="shared" si="4"/>
        <v>6.4166666666666607</v>
      </c>
      <c r="B50" s="3">
        <f>AVERAGE('5F'!$J205:$J235) + Calibration!$C$11</f>
        <v>394.42151522457061</v>
      </c>
      <c r="C50" s="3">
        <v>430.15733245270985</v>
      </c>
      <c r="D50" s="3">
        <v>560.82155255351483</v>
      </c>
      <c r="E50" s="3">
        <f t="shared" si="0"/>
        <v>0.20238513098094305</v>
      </c>
      <c r="G50" s="3">
        <f>AVERAGE('6F'!$J49:$J79) + Calibration!$C$11</f>
        <v>390.43754532124888</v>
      </c>
      <c r="H50" s="3">
        <v>484.27036266057962</v>
      </c>
      <c r="I50" s="3">
        <v>563.18243298511288</v>
      </c>
      <c r="J50" s="3">
        <f t="shared" si="1"/>
        <v>0.53140989910195435</v>
      </c>
      <c r="L50" s="3">
        <f>AVERAGE('7F'!$J49:$J79) + Calibration!$C$11</f>
        <v>392.71103201453491</v>
      </c>
      <c r="M50" s="3">
        <v>561.81698918866118</v>
      </c>
      <c r="N50" s="3">
        <v>574.55202587617327</v>
      </c>
      <c r="O50" s="3">
        <f t="shared" si="2"/>
        <v>0.95770949000136685</v>
      </c>
      <c r="Q50" s="3">
        <f>AVERAGE('8F'!$J49:$J79) + Calibration!$C$11</f>
        <v>390.40744993476045</v>
      </c>
      <c r="R50" s="3">
        <v>779.27159002061512</v>
      </c>
      <c r="S50" s="3">
        <v>568.52552035468227</v>
      </c>
      <c r="T50" s="3">
        <f t="shared" si="3"/>
        <v>2.2022812413282926</v>
      </c>
    </row>
    <row r="51" spans="1:20" x14ac:dyDescent="0.25">
      <c r="A51" s="3">
        <f t="shared" si="4"/>
        <v>6.4999999999999938</v>
      </c>
      <c r="B51" s="3">
        <f>AVERAGE('5F'!$J206:$J236) + Calibration!$C$11</f>
        <v>393.98028287813929</v>
      </c>
      <c r="C51" s="3">
        <v>429.69475017798095</v>
      </c>
      <c r="D51" s="3">
        <v>552.06136199855246</v>
      </c>
      <c r="E51" s="3">
        <f t="shared" si="0"/>
        <v>0.20226421845199891</v>
      </c>
      <c r="G51" s="3">
        <f>AVERAGE('6F'!$J50:$J80) + Calibration!$C$11</f>
        <v>389.75707700029375</v>
      </c>
      <c r="H51" s="3">
        <v>487.19963928480456</v>
      </c>
      <c r="I51" s="3">
        <v>566.16463371019199</v>
      </c>
      <c r="J51" s="3">
        <f t="shared" si="1"/>
        <v>0.55185321788417618</v>
      </c>
      <c r="L51" s="3">
        <f>AVERAGE('7F'!$J50:$J80) + Calibration!$C$11</f>
        <v>392.26263539602485</v>
      </c>
      <c r="M51" s="3">
        <v>554.33997611014843</v>
      </c>
      <c r="N51" s="3">
        <v>565.17055851797591</v>
      </c>
      <c r="O51" s="3">
        <f t="shared" si="2"/>
        <v>0.91790383916676499</v>
      </c>
      <c r="Q51" s="3">
        <f>AVERAGE('8F'!$J50:$J80) + Calibration!$C$11</f>
        <v>391.15811408292109</v>
      </c>
      <c r="R51" s="3">
        <v>791.37373208863187</v>
      </c>
      <c r="S51" s="3">
        <v>571.88048219138864</v>
      </c>
      <c r="T51" s="3">
        <f t="shared" si="3"/>
        <v>2.2665688531372195</v>
      </c>
    </row>
    <row r="52" spans="1:20" x14ac:dyDescent="0.25">
      <c r="A52" s="3">
        <f t="shared" si="4"/>
        <v>6.5833333333333268</v>
      </c>
      <c r="B52" s="3">
        <f>AVERAGE('5F'!$J207:$J237) + Calibration!$C$11</f>
        <v>393.98744715021792</v>
      </c>
      <c r="C52" s="3">
        <v>430.15733245270985</v>
      </c>
      <c r="D52" s="3">
        <v>555.41632383525882</v>
      </c>
      <c r="E52" s="3">
        <f t="shared" si="0"/>
        <v>0.20484341879682488</v>
      </c>
      <c r="G52" s="3">
        <f>AVERAGE('6F'!$J51:$J81) + Calibration!$C$11</f>
        <v>389.01357282650798</v>
      </c>
      <c r="H52" s="3">
        <v>487.19963928480456</v>
      </c>
      <c r="I52" s="3">
        <v>568.21485710149557</v>
      </c>
      <c r="J52" s="3">
        <f t="shared" si="1"/>
        <v>0.55606395661265906</v>
      </c>
      <c r="L52" s="3">
        <f>AVERAGE('7F'!$J51:$J81) + Calibration!$C$11</f>
        <v>392.57923576753666</v>
      </c>
      <c r="M52" s="3">
        <v>598.50922180581097</v>
      </c>
      <c r="N52" s="3">
        <v>572.25324330301589</v>
      </c>
      <c r="O52" s="3">
        <f t="shared" si="2"/>
        <v>1.1662575653773579</v>
      </c>
      <c r="Q52" s="3">
        <f>AVERAGE('8F'!$J51:$J81) + Calibration!$C$11</f>
        <v>391.47471015672915</v>
      </c>
      <c r="R52" s="3">
        <v>796.38428207024367</v>
      </c>
      <c r="S52" s="3">
        <v>560.82155255351483</v>
      </c>
      <c r="T52" s="3">
        <f t="shared" si="3"/>
        <v>2.2931524476968348</v>
      </c>
    </row>
    <row r="53" spans="1:20" x14ac:dyDescent="0.25">
      <c r="A53" s="3">
        <f t="shared" si="4"/>
        <v>6.6666666666666599</v>
      </c>
      <c r="B53" s="3">
        <f>AVERAGE('5F'!$J208:$J238) + Calibration!$C$11</f>
        <v>393.91725418814826</v>
      </c>
      <c r="C53" s="3">
        <v>429.30940627007067</v>
      </c>
      <c r="D53" s="3">
        <v>558.46062863167083</v>
      </c>
      <c r="E53" s="3">
        <f t="shared" si="0"/>
        <v>0.20043882833487084</v>
      </c>
      <c r="G53" s="3">
        <f>AVERAGE('6F'!$J52:$J82) + Calibration!$C$11</f>
        <v>388.71846383866432</v>
      </c>
      <c r="H53" s="3">
        <v>487.19963928480456</v>
      </c>
      <c r="I53" s="3">
        <v>563.18243298511288</v>
      </c>
      <c r="J53" s="3">
        <f t="shared" si="1"/>
        <v>0.5577352678010139</v>
      </c>
      <c r="L53" s="3">
        <f>AVERAGE('7F'!$J52:$J82) + Calibration!$C$11</f>
        <v>391.74405011314889</v>
      </c>
      <c r="M53" s="3">
        <v>601.3613371474155</v>
      </c>
      <c r="N53" s="3">
        <v>569.20893850660389</v>
      </c>
      <c r="O53" s="3">
        <f t="shared" si="2"/>
        <v>1.1871401127184733</v>
      </c>
      <c r="Q53" s="3">
        <f>AVERAGE('8F'!$J52:$J82) + Calibration!$C$11</f>
        <v>391.86150492287857</v>
      </c>
      <c r="R53" s="3">
        <v>793.45500544601896</v>
      </c>
      <c r="S53" s="3">
        <v>570.20301991171232</v>
      </c>
      <c r="T53" s="3">
        <f t="shared" si="3"/>
        <v>2.2743723107155382</v>
      </c>
    </row>
    <row r="54" spans="1:20" x14ac:dyDescent="0.25">
      <c r="A54" s="3">
        <f t="shared" si="4"/>
        <v>6.7499999999999929</v>
      </c>
      <c r="B54" s="3">
        <f>AVERAGE('5F'!$J209:$J239) + Calibration!$C$11</f>
        <v>394.15649302780793</v>
      </c>
      <c r="C54" s="3">
        <v>429.69475017798095</v>
      </c>
      <c r="D54" s="3">
        <v>555.10566679496446</v>
      </c>
      <c r="E54" s="3">
        <f t="shared" si="0"/>
        <v>0.20126627529616764</v>
      </c>
      <c r="G54" s="3">
        <f>AVERAGE('6F'!$J53:$J83) + Calibration!$C$11</f>
        <v>389.13533966562318</v>
      </c>
      <c r="H54" s="3">
        <v>489.74341783272212</v>
      </c>
      <c r="I54" s="3">
        <v>562.80967187348563</v>
      </c>
      <c r="J54" s="3">
        <f t="shared" si="1"/>
        <v>0.56978070342144238</v>
      </c>
      <c r="L54" s="3">
        <f>AVERAGE('7F'!$J53:$J83) + Calibration!$C$11</f>
        <v>391.74405011314883</v>
      </c>
      <c r="M54" s="3">
        <v>577.23382887301091</v>
      </c>
      <c r="N54" s="3">
        <v>567.84209598986831</v>
      </c>
      <c r="O54" s="3">
        <f t="shared" si="2"/>
        <v>1.0504971225446229</v>
      </c>
      <c r="Q54" s="3">
        <f>AVERAGE('8F'!$J53:$J83) + Calibration!$C$11</f>
        <v>391.93886215702696</v>
      </c>
      <c r="R54" s="3">
        <v>786.36333627541649</v>
      </c>
      <c r="S54" s="3">
        <v>564.85989526478909</v>
      </c>
      <c r="T54" s="3">
        <f t="shared" si="3"/>
        <v>2.2337714665073674</v>
      </c>
    </row>
    <row r="55" spans="1:20" x14ac:dyDescent="0.25">
      <c r="A55" s="3">
        <f t="shared" si="4"/>
        <v>6.8333333333333259</v>
      </c>
      <c r="B55" s="3">
        <f>AVERAGE('5F'!$J210:$J240) + Calibration!$C$11</f>
        <v>394.41292124972551</v>
      </c>
      <c r="C55" s="3">
        <v>429.69475017798095</v>
      </c>
      <c r="D55" s="3">
        <v>555.78908494688608</v>
      </c>
      <c r="E55" s="3">
        <f t="shared" si="0"/>
        <v>0.19981402757090402</v>
      </c>
      <c r="G55" s="3">
        <f>AVERAGE('6F'!$J54:$J84) + Calibration!$C$11</f>
        <v>389.38317391269572</v>
      </c>
      <c r="H55" s="3">
        <v>487.66206739113659</v>
      </c>
      <c r="I55" s="3">
        <v>563.49309002540724</v>
      </c>
      <c r="J55" s="3">
        <f t="shared" si="1"/>
        <v>0.55658967031078255</v>
      </c>
      <c r="L55" s="3">
        <f>AVERAGE('7F'!$J54:$J84) + Calibration!$C$11</f>
        <v>391.41169149471335</v>
      </c>
      <c r="M55" s="3">
        <v>569.75681579449815</v>
      </c>
      <c r="N55" s="3">
        <v>568.21485710149557</v>
      </c>
      <c r="O55" s="3">
        <f t="shared" si="2"/>
        <v>1.0100343056602303</v>
      </c>
      <c r="Q55" s="3">
        <f>AVERAGE('8F'!$J54:$J84) + Calibration!$C$11</f>
        <v>392.17094102231181</v>
      </c>
      <c r="R55" s="3">
        <v>778.50082512059612</v>
      </c>
      <c r="S55" s="3">
        <v>557.77721047974921</v>
      </c>
      <c r="T55" s="3">
        <f t="shared" si="3"/>
        <v>2.1879288137145823</v>
      </c>
    </row>
    <row r="56" spans="1:20" x14ac:dyDescent="0.25">
      <c r="A56" s="3">
        <f t="shared" si="4"/>
        <v>6.916666666666659</v>
      </c>
      <c r="B56" s="3">
        <f>AVERAGE('5F'!$J211:$J241) + Calibration!$C$11</f>
        <v>394.61491475649723</v>
      </c>
      <c r="C56" s="3">
        <v>426.76555063795422</v>
      </c>
      <c r="D56" s="3">
        <v>551.06728059344414</v>
      </c>
      <c r="E56" s="3">
        <f t="shared" si="0"/>
        <v>0.18208092492888792</v>
      </c>
      <c r="G56" s="3">
        <f>AVERAGE('6F'!$J55:$J85) + Calibration!$C$11</f>
        <v>389.48345366584658</v>
      </c>
      <c r="H56" s="3">
        <v>487.19963928480456</v>
      </c>
      <c r="I56" s="3">
        <v>562.80967187348563</v>
      </c>
      <c r="J56" s="3">
        <f t="shared" si="1"/>
        <v>0.55340284788222549</v>
      </c>
      <c r="L56" s="3">
        <f>AVERAGE('7F'!$J55:$J85) + Calibration!$C$11</f>
        <v>391.68387796355472</v>
      </c>
      <c r="M56" s="3">
        <v>574.69005032509335</v>
      </c>
      <c r="N56" s="3">
        <v>572.87456359649696</v>
      </c>
      <c r="O56" s="3">
        <f t="shared" si="2"/>
        <v>1.0364315422608172</v>
      </c>
      <c r="Q56" s="3">
        <f>AVERAGE('8F'!$J55:$J85) + Calibration!$C$11</f>
        <v>392.6193376408217</v>
      </c>
      <c r="R56" s="3">
        <v>775.57154849637141</v>
      </c>
      <c r="S56" s="3">
        <v>566.16463371019199</v>
      </c>
      <c r="T56" s="3">
        <f t="shared" si="3"/>
        <v>2.1687998026924586</v>
      </c>
    </row>
    <row r="57" spans="1:20" x14ac:dyDescent="0.25">
      <c r="A57" s="3">
        <f t="shared" si="4"/>
        <v>6.999999999999992</v>
      </c>
      <c r="B57" s="3">
        <f>AVERAGE('5F'!$J212:$J242) + Calibration!$C$11</f>
        <v>395.15642685607918</v>
      </c>
      <c r="C57" s="3">
        <v>426.76555063795422</v>
      </c>
      <c r="D57" s="3">
        <v>552.06136199855246</v>
      </c>
      <c r="E57" s="3">
        <f t="shared" si="0"/>
        <v>0.17901414191670703</v>
      </c>
      <c r="G57" s="3">
        <f>AVERAGE('6F'!$J56:$J86) + Calibration!$C$11</f>
        <v>389.53789267869632</v>
      </c>
      <c r="H57" s="3">
        <v>487.19963928480456</v>
      </c>
      <c r="I57" s="3">
        <v>570.20301991171232</v>
      </c>
      <c r="J57" s="3">
        <f t="shared" si="1"/>
        <v>0.55309453964694066</v>
      </c>
      <c r="L57" s="3">
        <f>AVERAGE('7F'!$J56:$J86) + Calibration!$C$11</f>
        <v>392.14802853128458</v>
      </c>
      <c r="M57" s="3">
        <v>570.14208261821045</v>
      </c>
      <c r="N57" s="3">
        <v>566.53739482181913</v>
      </c>
      <c r="O57" s="3">
        <f t="shared" si="2"/>
        <v>1.008046065386911</v>
      </c>
      <c r="Q57" s="3">
        <f>AVERAGE('8F'!$J56:$J86) + Calibration!$C$11</f>
        <v>392.64225872725615</v>
      </c>
      <c r="R57" s="3">
        <v>768.09438124946132</v>
      </c>
      <c r="S57" s="3">
        <v>566.84805807500595</v>
      </c>
      <c r="T57" s="3">
        <f t="shared" si="3"/>
        <v>2.1263240325142592</v>
      </c>
    </row>
    <row r="58" spans="1:20" x14ac:dyDescent="0.25">
      <c r="A58" s="3">
        <f t="shared" si="4"/>
        <v>7.083333333333325</v>
      </c>
      <c r="B58" s="3">
        <f>AVERAGE('5F'!$J213:$J243) + Calibration!$C$11</f>
        <v>395.28822167050936</v>
      </c>
      <c r="C58" s="3">
        <v>426.76555063795422</v>
      </c>
      <c r="D58" s="3">
        <v>551.44007898242501</v>
      </c>
      <c r="E58" s="3">
        <f t="shared" si="0"/>
        <v>0.17826773920788475</v>
      </c>
      <c r="G58" s="3">
        <f>AVERAGE('6F'!$J57:$J87) + Calibration!$C$11</f>
        <v>389.80864514706764</v>
      </c>
      <c r="H58" s="3">
        <v>484.27036266057962</v>
      </c>
      <c r="I58" s="3">
        <v>572.56390034331025</v>
      </c>
      <c r="J58" s="3">
        <f t="shared" si="1"/>
        <v>0.53497159305491604</v>
      </c>
      <c r="L58" s="3">
        <f>AVERAGE('7F'!$J57:$J87) + Calibration!$C$11</f>
        <v>391.74547695077939</v>
      </c>
      <c r="M58" s="3">
        <v>566.82753917027344</v>
      </c>
      <c r="N58" s="3">
        <v>565.48121555827026</v>
      </c>
      <c r="O58" s="3">
        <f t="shared" si="2"/>
        <v>0.9915543799794323</v>
      </c>
      <c r="Q58" s="3">
        <f>AVERAGE('8F'!$J57:$J87) + Calibration!$C$11</f>
        <v>392.68810376526079</v>
      </c>
      <c r="R58" s="3">
        <v>763.8547503362654</v>
      </c>
      <c r="S58" s="3">
        <v>568.89828146630953</v>
      </c>
      <c r="T58" s="3">
        <f t="shared" si="3"/>
        <v>2.1020537994827206</v>
      </c>
    </row>
    <row r="59" spans="1:20" x14ac:dyDescent="0.25">
      <c r="A59" s="3">
        <f t="shared" si="4"/>
        <v>7.1666666666666581</v>
      </c>
      <c r="B59" s="3">
        <f>AVERAGE('5F'!$J214:$J244) + Calibration!$C$11</f>
        <v>395.46729265827861</v>
      </c>
      <c r="C59" s="3">
        <v>427.61347682059341</v>
      </c>
      <c r="D59" s="3">
        <v>549.07916127347335</v>
      </c>
      <c r="E59" s="3">
        <f t="shared" si="0"/>
        <v>0.18205571319926853</v>
      </c>
      <c r="G59" s="3">
        <f>AVERAGE('6F'!$J58:$J88) + Calibration!$C$11</f>
        <v>390.14243060313368</v>
      </c>
      <c r="H59" s="3">
        <v>486.8141412084974</v>
      </c>
      <c r="I59" s="3">
        <v>569.5196017597907</v>
      </c>
      <c r="J59" s="3">
        <f t="shared" si="1"/>
        <v>0.54748760013280107</v>
      </c>
      <c r="L59" s="3">
        <f>AVERAGE('7F'!$J58:$J88) + Calibration!$C$11</f>
        <v>391.47472018470444</v>
      </c>
      <c r="M59" s="3">
        <v>560.9692171744191</v>
      </c>
      <c r="N59" s="3">
        <v>575.235444028095</v>
      </c>
      <c r="O59" s="3">
        <f t="shared" si="2"/>
        <v>0.95990993447328588</v>
      </c>
      <c r="Q59" s="3">
        <f>AVERAGE('8F'!$J58:$J88) + Calibration!$C$11</f>
        <v>393.62500317326936</v>
      </c>
      <c r="R59" s="3">
        <v>758.92128455307534</v>
      </c>
      <c r="S59" s="3">
        <v>565.17055851797591</v>
      </c>
      <c r="T59" s="3">
        <f t="shared" si="3"/>
        <v>2.0688077533508533</v>
      </c>
    </row>
    <row r="60" spans="1:20" x14ac:dyDescent="0.25">
      <c r="A60" s="3">
        <f t="shared" si="4"/>
        <v>7.2499999999999911</v>
      </c>
      <c r="B60" s="3">
        <f>AVERAGE('5F'!$J215:$J245) + Calibration!$C$11</f>
        <v>395.52889594320703</v>
      </c>
      <c r="C60" s="3">
        <v>427.22805582848491</v>
      </c>
      <c r="D60" s="3">
        <v>547.02890060481604</v>
      </c>
      <c r="E60" s="3">
        <f t="shared" si="0"/>
        <v>0.1795240496225772</v>
      </c>
      <c r="G60" s="3">
        <f>AVERAGE('6F'!$J59:$J89) + Calibration!$C$11</f>
        <v>390.60801230619779</v>
      </c>
      <c r="H60" s="3">
        <v>490.12868465643419</v>
      </c>
      <c r="I60" s="3">
        <v>570.88640078628021</v>
      </c>
      <c r="J60" s="3">
        <f t="shared" si="1"/>
        <v>0.56362232267782597</v>
      </c>
      <c r="L60" s="3">
        <f>AVERAGE('7F'!$J59:$J89) + Calibration!$C$11</f>
        <v>391.80850993847417</v>
      </c>
      <c r="M60" s="3">
        <v>559.73586999967074</v>
      </c>
      <c r="N60" s="3">
        <v>573.55794447106496</v>
      </c>
      <c r="O60" s="3">
        <f t="shared" si="2"/>
        <v>0.95103465926918429</v>
      </c>
      <c r="Q60" s="3">
        <f>AVERAGE('8F'!$J59:$J89) + Calibration!$C$11</f>
        <v>394.42294635990481</v>
      </c>
      <c r="R60" s="3">
        <v>753.44846063352793</v>
      </c>
      <c r="S60" s="3">
        <v>566.53739482181913</v>
      </c>
      <c r="T60" s="3">
        <f t="shared" si="3"/>
        <v>2.0332940832972555</v>
      </c>
    </row>
    <row r="61" spans="1:20" x14ac:dyDescent="0.25">
      <c r="A61" s="3">
        <f t="shared" si="4"/>
        <v>7.3333333333333242</v>
      </c>
      <c r="B61" s="3">
        <f>AVERAGE('5F'!$J216:$J246) + Calibration!$C$11</f>
        <v>395.46013268390368</v>
      </c>
      <c r="C61" s="3">
        <v>427.22805582848491</v>
      </c>
      <c r="D61" s="3">
        <v>541.99647648843336</v>
      </c>
      <c r="E61" s="3">
        <f t="shared" si="0"/>
        <v>0.17991348135578597</v>
      </c>
      <c r="G61" s="3">
        <f>AVERAGE('6F'!$J60:$J90) + Calibration!$C$11</f>
        <v>390.74697282527467</v>
      </c>
      <c r="H61" s="3">
        <v>492.21003509801972</v>
      </c>
      <c r="I61" s="3">
        <v>572.87456359649696</v>
      </c>
      <c r="J61" s="3">
        <f t="shared" si="1"/>
        <v>0.57462279417602458</v>
      </c>
      <c r="L61" s="3">
        <f>AVERAGE('7F'!$J60:$J90) + Calibration!$C$11</f>
        <v>391.7698334702518</v>
      </c>
      <c r="M61" s="3">
        <v>552.18146438594249</v>
      </c>
      <c r="N61" s="3">
        <v>580.26787435736992</v>
      </c>
      <c r="O61" s="3">
        <f t="shared" si="2"/>
        <v>0.90847030939522178</v>
      </c>
      <c r="Q61" s="3">
        <f>AVERAGE('8F'!$J60:$J90) + Calibration!$C$11</f>
        <v>394.96445416178318</v>
      </c>
      <c r="R61" s="3">
        <v>745.97121630241941</v>
      </c>
      <c r="S61" s="3">
        <v>564.48713415316195</v>
      </c>
      <c r="T61" s="3">
        <f t="shared" si="3"/>
        <v>1.9878809284678096</v>
      </c>
    </row>
    <row r="62" spans="1:20" x14ac:dyDescent="0.25">
      <c r="A62" s="3">
        <f t="shared" si="4"/>
        <v>7.4166666666666572</v>
      </c>
      <c r="B62" s="3">
        <f>AVERAGE('5F'!$J217:$J247) + Calibration!$C$11</f>
        <v>395.80108527718414</v>
      </c>
      <c r="C62" s="3">
        <v>427.22805582848491</v>
      </c>
      <c r="D62" s="3">
        <v>551.7507049582581</v>
      </c>
      <c r="E62" s="3">
        <f t="shared" si="0"/>
        <v>0.17798254089879753</v>
      </c>
      <c r="G62" s="3">
        <f>AVERAGE('6F'!$J61:$J91) + Calibration!$C$11</f>
        <v>391.00196991185805</v>
      </c>
      <c r="H62" s="3">
        <v>495.13931172224443</v>
      </c>
      <c r="I62" s="3">
        <v>567.15867783794658</v>
      </c>
      <c r="J62" s="3">
        <f t="shared" si="1"/>
        <v>0.58976822686754315</v>
      </c>
      <c r="L62" s="3">
        <f>AVERAGE('7F'!$J61:$J91) + Calibration!$C$11</f>
        <v>391.55351285189079</v>
      </c>
      <c r="M62" s="3">
        <v>546.78557049642018</v>
      </c>
      <c r="N62" s="3">
        <v>570.88640078628021</v>
      </c>
      <c r="O62" s="3">
        <f t="shared" si="2"/>
        <v>0.87913647303107278</v>
      </c>
      <c r="Q62" s="3">
        <f>AVERAGE('8F'!$J61:$J91) + Calibration!$C$11</f>
        <v>394.65502236005375</v>
      </c>
      <c r="R62" s="3">
        <v>733.48365324229439</v>
      </c>
      <c r="S62" s="3">
        <v>568.52552035468227</v>
      </c>
      <c r="T62" s="3">
        <f t="shared" si="3"/>
        <v>1.918911673501597</v>
      </c>
    </row>
    <row r="63" spans="1:20" x14ac:dyDescent="0.25">
      <c r="A63" s="3">
        <f t="shared" si="4"/>
        <v>7.4999999999999902</v>
      </c>
      <c r="B63" s="3">
        <f>AVERAGE('5F'!$J218:$J248) + Calibration!$C$11</f>
        <v>396.41279033883586</v>
      </c>
      <c r="C63" s="3">
        <v>426.3801296458455</v>
      </c>
      <c r="D63" s="3">
        <v>549.38981831376782</v>
      </c>
      <c r="E63" s="3">
        <f t="shared" si="0"/>
        <v>0.1697161100886711</v>
      </c>
      <c r="G63" s="3">
        <f>AVERAGE('6F'!$J62:$J92) + Calibration!$C$11</f>
        <v>391.48187872651152</v>
      </c>
      <c r="H63" s="3">
        <v>497.22043091123487</v>
      </c>
      <c r="I63" s="3">
        <v>570.88640078628021</v>
      </c>
      <c r="J63" s="3">
        <f t="shared" si="1"/>
        <v>0.59883647257938488</v>
      </c>
      <c r="L63" s="3">
        <f>AVERAGE('7F'!$J62:$J92) + Calibration!$C$11</f>
        <v>391.0349232713113</v>
      </c>
      <c r="M63" s="3">
        <v>537.22720697632167</v>
      </c>
      <c r="N63" s="3">
        <v>569.5196017597907</v>
      </c>
      <c r="O63" s="3">
        <f t="shared" si="2"/>
        <v>0.82794089462557696</v>
      </c>
      <c r="Q63" s="3">
        <f>AVERAGE('8F'!$J62:$J92) + Calibration!$C$11</f>
        <v>394.15219102639776</v>
      </c>
      <c r="R63" s="3">
        <v>713.90411267477316</v>
      </c>
      <c r="S63" s="3">
        <v>562.12625372156401</v>
      </c>
      <c r="T63" s="3">
        <f t="shared" si="3"/>
        <v>1.8108732236647465</v>
      </c>
    </row>
    <row r="64" spans="1:20" x14ac:dyDescent="0.25">
      <c r="A64" s="3">
        <f t="shared" si="4"/>
        <v>7.5833333333333233</v>
      </c>
      <c r="B64" s="3">
        <f>AVERAGE('5F'!$J219:$J249) + Calibration!$C$11</f>
        <v>396.62194668511819</v>
      </c>
      <c r="C64" s="3">
        <v>427.22805582848491</v>
      </c>
      <c r="D64" s="3">
        <v>555.41632383525882</v>
      </c>
      <c r="E64" s="3">
        <f t="shared" si="0"/>
        <v>0.17333369958361647</v>
      </c>
      <c r="G64" s="3">
        <f>AVERAGE('6F'!$J63:$J93) + Calibration!$C$11</f>
        <v>391.82999129416709</v>
      </c>
      <c r="H64" s="3">
        <v>497.60592898754248</v>
      </c>
      <c r="I64" s="3">
        <v>567.84209598986831</v>
      </c>
      <c r="J64" s="3">
        <f t="shared" si="1"/>
        <v>0.59904820052216656</v>
      </c>
      <c r="L64" s="3">
        <f>AVERAGE('7F'!$J63:$J93) + Calibration!$C$11</f>
        <v>391.01056675183884</v>
      </c>
      <c r="M64" s="3">
        <v>529.28761162308001</v>
      </c>
      <c r="N64" s="3">
        <v>568.21485710149557</v>
      </c>
      <c r="O64" s="3">
        <f t="shared" si="2"/>
        <v>0.78311397383932357</v>
      </c>
      <c r="Q64" s="3">
        <f>AVERAGE('8F'!$J63:$J93) + Calibration!$C$11</f>
        <v>395.01889317463281</v>
      </c>
      <c r="R64" s="3">
        <v>711.36033412685561</v>
      </c>
      <c r="S64" s="3">
        <v>565.85397666989752</v>
      </c>
      <c r="T64" s="3">
        <f t="shared" si="3"/>
        <v>1.7915584119174075</v>
      </c>
    </row>
    <row r="65" spans="1:20" x14ac:dyDescent="0.25">
      <c r="A65" s="3">
        <f t="shared" si="4"/>
        <v>7.6666666666666563</v>
      </c>
      <c r="B65" s="3">
        <f>AVERAGE('5F'!$J220:$J250) + Calibration!$C$11</f>
        <v>395.29825251096014</v>
      </c>
      <c r="C65" s="3">
        <v>427.22805582848491</v>
      </c>
      <c r="D65" s="3">
        <v>551.7507049582581</v>
      </c>
      <c r="E65" s="3">
        <f t="shared" si="0"/>
        <v>0.18083026856104956</v>
      </c>
      <c r="G65" s="3">
        <f>AVERAGE('6F'!$J64:$J94) + Calibration!$C$11</f>
        <v>392.16234561489887</v>
      </c>
      <c r="H65" s="3">
        <v>500.14970753546004</v>
      </c>
      <c r="I65" s="3">
        <v>568.89828146630953</v>
      </c>
      <c r="J65" s="3">
        <f t="shared" si="1"/>
        <v>0.61157231264799761</v>
      </c>
      <c r="L65" s="3">
        <f>AVERAGE('7F'!$J64:$J94) + Calibration!$C$11</f>
        <v>390.76273250476618</v>
      </c>
      <c r="M65" s="3">
        <v>527.20626118149403</v>
      </c>
      <c r="N65" s="3">
        <v>576.22952543320343</v>
      </c>
      <c r="O65" s="3">
        <f t="shared" si="2"/>
        <v>0.77273009447220886</v>
      </c>
      <c r="Q65" s="3">
        <f>AVERAGE('8F'!$J64:$J94) + Calibration!$C$11</f>
        <v>395.01029919978788</v>
      </c>
      <c r="R65" s="3">
        <v>705.96444023733306</v>
      </c>
      <c r="S65" s="3">
        <v>570.57578102333957</v>
      </c>
      <c r="T65" s="3">
        <f t="shared" si="3"/>
        <v>1.7610481428530382</v>
      </c>
    </row>
    <row r="66" spans="1:20" x14ac:dyDescent="0.25">
      <c r="A66" s="3">
        <f t="shared" si="4"/>
        <v>7.7499999999999893</v>
      </c>
      <c r="B66" s="3">
        <f>AVERAGE('5F'!$J221:$J251) + Calibration!$C$11</f>
        <v>394.71806537572371</v>
      </c>
      <c r="C66" s="3">
        <v>424.68427728056713</v>
      </c>
      <c r="D66" s="3">
        <v>542.67989464035509</v>
      </c>
      <c r="E66" s="3">
        <f t="shared" si="0"/>
        <v>0.16970972519382954</v>
      </c>
      <c r="G66" s="3">
        <f>AVERAGE('6F'!$J65:$J95) + Calibration!$C$11</f>
        <v>393.02188778875893</v>
      </c>
      <c r="H66" s="3">
        <v>502.61632480075764</v>
      </c>
      <c r="I66" s="3">
        <v>568.89828146630953</v>
      </c>
      <c r="J66" s="3">
        <f t="shared" si="1"/>
        <v>0.62067377241874799</v>
      </c>
      <c r="L66" s="3">
        <f>AVERAGE('7F'!$J65:$J95) + Calibration!$C$11</f>
        <v>390.75413709735324</v>
      </c>
      <c r="M66" s="3">
        <v>522.6582934746109</v>
      </c>
      <c r="N66" s="3">
        <v>574.92478698780064</v>
      </c>
      <c r="O66" s="3">
        <f t="shared" si="2"/>
        <v>0.74702195265095139</v>
      </c>
      <c r="Q66" s="3">
        <f>AVERAGE('8F'!$J65:$J95) + Calibration!$C$11</f>
        <v>394.69370169341187</v>
      </c>
      <c r="R66" s="3">
        <v>703.49782297203524</v>
      </c>
      <c r="S66" s="3">
        <v>561.8155904683772</v>
      </c>
      <c r="T66" s="3">
        <f t="shared" si="3"/>
        <v>1.7488717869089974</v>
      </c>
    </row>
    <row r="67" spans="1:20" x14ac:dyDescent="0.25">
      <c r="A67" s="3">
        <f t="shared" si="4"/>
        <v>7.8333333333333224</v>
      </c>
      <c r="B67" s="3">
        <f>AVERAGE('5F'!$J222:$J252) + Calibration!$C$11</f>
        <v>393.81984673364121</v>
      </c>
      <c r="C67" s="3">
        <v>425.53220346320632</v>
      </c>
      <c r="D67" s="3">
        <v>552.06136199855246</v>
      </c>
      <c r="E67" s="3">
        <f t="shared" si="0"/>
        <v>0.17959878822565864</v>
      </c>
      <c r="G67" s="3">
        <f>AVERAGE('6F'!$J66:$J96) + Calibration!$C$11</f>
        <v>393.92727070292005</v>
      </c>
      <c r="H67" s="3">
        <v>501.76839861811845</v>
      </c>
      <c r="I67" s="3">
        <v>572.56390034331025</v>
      </c>
      <c r="J67" s="3">
        <f t="shared" si="1"/>
        <v>0.61074413546821549</v>
      </c>
      <c r="L67" s="3">
        <f>AVERAGE('7F'!$J66:$J96) + Calibration!$C$11</f>
        <v>390.39886025761911</v>
      </c>
      <c r="M67" s="3">
        <v>521.81036729197172</v>
      </c>
      <c r="N67" s="3">
        <v>573.55794447106496</v>
      </c>
      <c r="O67" s="3">
        <f t="shared" si="2"/>
        <v>0.74423189747591523</v>
      </c>
      <c r="Q67" s="3">
        <f>AVERAGE('8F'!$J66:$J96) + Calibration!$C$11</f>
        <v>394.82549794040989</v>
      </c>
      <c r="R67" s="3">
        <v>705.96444023733306</v>
      </c>
      <c r="S67" s="3">
        <v>561.8155904683772</v>
      </c>
      <c r="T67" s="3">
        <f t="shared" si="3"/>
        <v>1.7620947406360381</v>
      </c>
    </row>
    <row r="68" spans="1:20" x14ac:dyDescent="0.25">
      <c r="A68" s="3">
        <f t="shared" si="4"/>
        <v>7.9166666666666554</v>
      </c>
      <c r="B68" s="3">
        <f>AVERAGE('5F'!$J223:$J253) + Calibration!$C$11</f>
        <v>393.59493070786738</v>
      </c>
      <c r="C68" s="3">
        <v>424.68427728056713</v>
      </c>
      <c r="D68" s="3">
        <v>545.04077507195302</v>
      </c>
      <c r="E68" s="3">
        <f t="shared" ref="E68:E92" si="5">(C68-B68)/(7*35314.6667/1400)</f>
        <v>0.17607045161606891</v>
      </c>
      <c r="G68" s="3">
        <f>AVERAGE('6F'!$J67:$J97) + Calibration!$C$11</f>
        <v>394.1292627771237</v>
      </c>
      <c r="H68" s="3">
        <v>502.23105797704579</v>
      </c>
      <c r="I68" s="3">
        <v>570.20301991171232</v>
      </c>
      <c r="J68" s="3">
        <f t="shared" ref="J68:J92" si="6">(H68-G68)/(7*35314.6667/1400)</f>
        <v>0.61222039057172861</v>
      </c>
      <c r="L68" s="3">
        <f>AVERAGE('7F'!$J67:$J97) + Calibration!$C$11</f>
        <v>390.3286629978457</v>
      </c>
      <c r="M68" s="3">
        <v>526.82076310518687</v>
      </c>
      <c r="N68" s="3">
        <v>575.60820513972226</v>
      </c>
      <c r="O68" s="3">
        <f t="shared" ref="O68:O92" si="7">(M68-L68)/(7*35314.6667/1400)</f>
        <v>0.77300517242226252</v>
      </c>
      <c r="Q68" s="3">
        <f>AVERAGE('8F'!$J67:$J97) + Calibration!$C$11</f>
        <v>394.86417440863227</v>
      </c>
      <c r="R68" s="3">
        <v>704.26858787205424</v>
      </c>
      <c r="S68" s="3">
        <v>563.49309002540724</v>
      </c>
      <c r="T68" s="3">
        <f t="shared" ref="T68:T92" si="8">(R68-Q68)/(7*35314.6667/1400)</f>
        <v>1.7522714632525298</v>
      </c>
    </row>
    <row r="69" spans="1:20" x14ac:dyDescent="0.25">
      <c r="A69" s="3">
        <f t="shared" ref="A69:A92" si="9">1/12+A68</f>
        <v>7.9999999999999885</v>
      </c>
      <c r="B69" s="3">
        <f>AVERAGE('5F'!$J224:$J254) + Calibration!$C$11</f>
        <v>393.51757347371893</v>
      </c>
      <c r="C69" s="3">
        <v>424.29885628845841</v>
      </c>
      <c r="D69" s="3">
        <v>551.06728059344414</v>
      </c>
      <c r="E69" s="3">
        <f t="shared" si="5"/>
        <v>0.17432577278006411</v>
      </c>
      <c r="G69" s="3">
        <f>AVERAGE('6F'!$J68:$J98) + Calibration!$C$11</f>
        <v>394.52465008555021</v>
      </c>
      <c r="H69" s="3">
        <v>499.68727942912801</v>
      </c>
      <c r="I69" s="3">
        <v>571.19706403946702</v>
      </c>
      <c r="J69" s="3">
        <f t="shared" si="6"/>
        <v>0.59557480882909075</v>
      </c>
      <c r="L69" s="3">
        <f>AVERAGE('7F'!$J68:$J98) + Calibration!$C$11</f>
        <v>390.20403102292613</v>
      </c>
      <c r="M69" s="3">
        <v>530.1355378057192</v>
      </c>
      <c r="N69" s="3">
        <v>565.85397666989752</v>
      </c>
      <c r="O69" s="3">
        <f t="shared" si="7"/>
        <v>0.79248380267336938</v>
      </c>
      <c r="Q69" s="3">
        <f>AVERAGE('8F'!$J68:$J98) + Calibration!$C$11</f>
        <v>395.25956171705877</v>
      </c>
      <c r="R69" s="3">
        <v>705.11651405469343</v>
      </c>
      <c r="S69" s="3">
        <v>575.60820513972226</v>
      </c>
      <c r="T69" s="3">
        <f t="shared" si="8"/>
        <v>1.7548343580296886</v>
      </c>
    </row>
    <row r="70" spans="1:20" x14ac:dyDescent="0.25">
      <c r="A70" s="3">
        <f t="shared" si="9"/>
        <v>8.0833333333333215</v>
      </c>
      <c r="B70" s="3">
        <f>AVERAGE('5F'!$J225:$J255) + Calibration!$C$11</f>
        <v>392.91302838644219</v>
      </c>
      <c r="C70" s="3">
        <v>424.29885628845841</v>
      </c>
      <c r="D70" s="3">
        <v>555.10566679496446</v>
      </c>
      <c r="E70" s="3">
        <f t="shared" si="5"/>
        <v>0.17774953488101994</v>
      </c>
      <c r="G70" s="3">
        <f>AVERAGE('6F'!$J69:$J99) + Calibration!$C$11</f>
        <v>395.32975467912865</v>
      </c>
      <c r="H70" s="3">
        <v>498.06835709387406</v>
      </c>
      <c r="I70" s="3">
        <v>566.84805807500595</v>
      </c>
      <c r="J70" s="3">
        <f t="shared" si="6"/>
        <v>0.5818466490850126</v>
      </c>
      <c r="L70" s="3">
        <f>AVERAGE('7F'!$J69:$J99) + Calibration!$C$11</f>
        <v>390.39026485020617</v>
      </c>
      <c r="M70" s="3">
        <v>521.34793918563946</v>
      </c>
      <c r="N70" s="3">
        <v>566.84805807500595</v>
      </c>
      <c r="O70" s="3">
        <f t="shared" si="7"/>
        <v>0.74166167529160498</v>
      </c>
      <c r="Q70" s="3">
        <f>AVERAGE('8F'!$J69:$J99) + Calibration!$C$11</f>
        <v>395.52315707619084</v>
      </c>
      <c r="R70" s="3">
        <v>741.42332567973494</v>
      </c>
      <c r="S70" s="3">
        <v>569.89236287141784</v>
      </c>
      <c r="T70" s="3">
        <f t="shared" si="8"/>
        <v>1.9589604032907044</v>
      </c>
    </row>
    <row r="71" spans="1:20" x14ac:dyDescent="0.25">
      <c r="A71" s="3">
        <f t="shared" si="9"/>
        <v>8.1666666666666554</v>
      </c>
      <c r="B71" s="3">
        <f>AVERAGE('5F'!$J226:$J256) + Calibration!$C$11</f>
        <v>392.53339502723566</v>
      </c>
      <c r="C71" s="3">
        <v>424.68427728056713</v>
      </c>
      <c r="D71" s="3">
        <v>554.42224864304285</v>
      </c>
      <c r="E71" s="3">
        <f t="shared" si="5"/>
        <v>0.18208232022380361</v>
      </c>
      <c r="G71" s="3">
        <f>AVERAGE('6F'!$J70:$J100) + Calibration!$C$11</f>
        <v>395.72514198755516</v>
      </c>
      <c r="H71" s="3">
        <v>499.68727942912801</v>
      </c>
      <c r="I71" s="3">
        <v>568.21485710149557</v>
      </c>
      <c r="J71" s="3">
        <f t="shared" si="6"/>
        <v>0.58877597982015129</v>
      </c>
      <c r="L71" s="3">
        <f>AVERAGE('7F'!$J70:$J100) + Calibration!$C$11</f>
        <v>389.65392351593124</v>
      </c>
      <c r="M71" s="3">
        <v>516.4144734024494</v>
      </c>
      <c r="N71" s="3">
        <v>565.85397666989752</v>
      </c>
      <c r="O71" s="3">
        <f t="shared" si="7"/>
        <v>0.71789180944764885</v>
      </c>
      <c r="Q71" s="3">
        <f>AVERAGE('8F'!$J70:$J100) + Calibration!$C$11</f>
        <v>396.03458668239557</v>
      </c>
      <c r="R71" s="3">
        <v>748.43783356771678</v>
      </c>
      <c r="S71" s="3">
        <v>578.2797488245069</v>
      </c>
      <c r="T71" s="3">
        <f t="shared" si="8"/>
        <v>1.9957897373292846</v>
      </c>
    </row>
    <row r="72" spans="1:20" x14ac:dyDescent="0.25">
      <c r="A72" s="3">
        <f t="shared" si="9"/>
        <v>8.2499999999999893</v>
      </c>
      <c r="B72" s="3">
        <f>AVERAGE('5F'!$J227:$J257) + Calibration!$C$11</f>
        <v>392.89726584181477</v>
      </c>
      <c r="C72" s="3">
        <v>423.91335821215102</v>
      </c>
      <c r="D72" s="3">
        <v>553.42820451528814</v>
      </c>
      <c r="E72" s="3">
        <f t="shared" si="5"/>
        <v>0.17565558601370715</v>
      </c>
      <c r="G72" s="3">
        <f>AVERAGE('6F'!$J71:$J101) + Calibration!$C$11</f>
        <v>395.97297480205975</v>
      </c>
      <c r="H72" s="3">
        <v>497.22043091123487</v>
      </c>
      <c r="I72" s="3">
        <v>569.89236287141784</v>
      </c>
      <c r="J72" s="3">
        <f t="shared" si="6"/>
        <v>0.57340173684366169</v>
      </c>
      <c r="L72" s="3">
        <f>AVERAGE('7F'!$J71:$J101) + Calibration!$C$11</f>
        <v>390.63809766471098</v>
      </c>
      <c r="M72" s="3">
        <v>506.77894859973048</v>
      </c>
      <c r="N72" s="3">
        <v>564.85989526478909</v>
      </c>
      <c r="O72" s="3">
        <f t="shared" si="7"/>
        <v>0.65774853219849017</v>
      </c>
      <c r="Q72" s="3">
        <f>AVERAGE('8F'!$J71:$J101) + Calibration!$C$11</f>
        <v>396.47581902882678</v>
      </c>
      <c r="R72" s="3">
        <v>745.97121630241941</v>
      </c>
      <c r="S72" s="3">
        <v>583.31221021824342</v>
      </c>
      <c r="T72" s="3">
        <f t="shared" si="8"/>
        <v>1.979321511045679</v>
      </c>
    </row>
    <row r="73" spans="1:20" x14ac:dyDescent="0.25">
      <c r="A73" s="3">
        <f t="shared" si="9"/>
        <v>8.3333333333333233</v>
      </c>
      <c r="B73" s="3">
        <f>AVERAGE('5F'!$J228:$J258) + Calibration!$C$11</f>
        <v>392.84283112666878</v>
      </c>
      <c r="C73" s="3">
        <v>424.68427728056713</v>
      </c>
      <c r="D73" s="3">
        <v>546.03485647706134</v>
      </c>
      <c r="E73" s="3">
        <f t="shared" si="5"/>
        <v>0.18032986931120232</v>
      </c>
      <c r="G73" s="3">
        <f>AVERAGE('6F'!$J72:$J102) + Calibration!$C$11</f>
        <v>395.21371524648612</v>
      </c>
      <c r="H73" s="3">
        <v>497.22043091123487</v>
      </c>
      <c r="I73" s="3">
        <v>567.84209598986831</v>
      </c>
      <c r="J73" s="3">
        <f t="shared" si="6"/>
        <v>0.57770170411801591</v>
      </c>
      <c r="L73" s="3">
        <f>AVERAGE('7F'!$J72:$J102) + Calibration!$C$11</f>
        <v>391.02489243086029</v>
      </c>
      <c r="M73" s="3">
        <v>504.31217716603601</v>
      </c>
      <c r="N73" s="3">
        <v>566.16463371019199</v>
      </c>
      <c r="O73" s="3">
        <f t="shared" si="7"/>
        <v>0.64158773292443794</v>
      </c>
      <c r="Q73" s="3">
        <f>AVERAGE('8F'!$J72:$J102) + Calibration!$C$11</f>
        <v>396.76233404182551</v>
      </c>
      <c r="R73" s="3">
        <v>741.42332567973494</v>
      </c>
      <c r="S73" s="3">
        <v>578.96316697642862</v>
      </c>
      <c r="T73" s="3">
        <f t="shared" si="8"/>
        <v>1.9519424864791908</v>
      </c>
    </row>
    <row r="74" spans="1:20" x14ac:dyDescent="0.25">
      <c r="A74" s="3">
        <f t="shared" si="9"/>
        <v>8.4166666666666572</v>
      </c>
      <c r="B74" s="3">
        <f>AVERAGE('5F'!$J229:$J259) + Calibration!$C$11</f>
        <v>393.03623065859529</v>
      </c>
      <c r="C74" s="3">
        <v>425.14678247109759</v>
      </c>
      <c r="D74" s="3">
        <v>550.07324267858178</v>
      </c>
      <c r="E74" s="3">
        <f t="shared" si="5"/>
        <v>0.1818539140424752</v>
      </c>
      <c r="G74" s="3">
        <f>AVERAGE('6F'!$J73:$J103) + Calibration!$C$11</f>
        <v>395.25955885192298</v>
      </c>
      <c r="H74" s="3">
        <v>497.60592898754248</v>
      </c>
      <c r="I74" s="3">
        <v>565.85397666989752</v>
      </c>
      <c r="J74" s="3">
        <f t="shared" si="6"/>
        <v>0.57962529282837316</v>
      </c>
      <c r="L74" s="3">
        <f>AVERAGE('7F'!$J73:$J103) + Calibration!$C$11</f>
        <v>391.96179183886886</v>
      </c>
      <c r="M74" s="3">
        <v>502.61632480075764</v>
      </c>
      <c r="N74" s="3">
        <v>561.13217231645547</v>
      </c>
      <c r="O74" s="3">
        <f t="shared" si="7"/>
        <v>0.62667748729956874</v>
      </c>
      <c r="Q74" s="3">
        <f>AVERAGE('8F'!$J73:$J103) + Calibration!$C$11</f>
        <v>397.21932033747669</v>
      </c>
      <c r="R74" s="3">
        <v>733.86892006600624</v>
      </c>
      <c r="S74" s="3">
        <v>578.59040586480137</v>
      </c>
      <c r="T74" s="3">
        <f t="shared" si="8"/>
        <v>1.9065710153143227</v>
      </c>
    </row>
    <row r="75" spans="1:20" x14ac:dyDescent="0.25">
      <c r="A75" s="3">
        <f t="shared" si="9"/>
        <v>8.4999999999999911</v>
      </c>
      <c r="B75" s="3">
        <f>AVERAGE('5F'!$J230:$J260) + Calibration!$C$11</f>
        <v>393.56198451125363</v>
      </c>
      <c r="C75" s="3">
        <v>424.68427728056713</v>
      </c>
      <c r="D75" s="3">
        <v>554.42224864304285</v>
      </c>
      <c r="E75" s="3">
        <f t="shared" si="5"/>
        <v>0.17625703809524274</v>
      </c>
      <c r="G75" s="3">
        <f>AVERAGE('6F'!$J74:$J104) + Calibration!$C$11</f>
        <v>395.19795986469825</v>
      </c>
      <c r="H75" s="3">
        <v>497.22043091123487</v>
      </c>
      <c r="I75" s="3">
        <v>572.25324330301589</v>
      </c>
      <c r="J75" s="3">
        <f t="shared" si="6"/>
        <v>0.57779093266388726</v>
      </c>
      <c r="L75" s="3">
        <f>AVERAGE('7F'!$J74:$J104) + Calibration!$C$11</f>
        <v>391.11800791193247</v>
      </c>
      <c r="M75" s="3">
        <v>499.68727942912801</v>
      </c>
      <c r="N75" s="3">
        <v>571.88048219138864</v>
      </c>
      <c r="O75" s="3">
        <f t="shared" si="7"/>
        <v>0.61486788160566463</v>
      </c>
      <c r="Q75" s="3">
        <f>AVERAGE('8F'!$J74:$J104) + Calibration!$C$11</f>
        <v>396.82392873134648</v>
      </c>
      <c r="R75" s="3">
        <v>726.00640891118633</v>
      </c>
      <c r="S75" s="3">
        <v>574.55202587617327</v>
      </c>
      <c r="T75" s="3">
        <f t="shared" si="8"/>
        <v>1.8642819595397162</v>
      </c>
    </row>
    <row r="76" spans="1:20" x14ac:dyDescent="0.25">
      <c r="A76" s="3">
        <f t="shared" si="9"/>
        <v>8.583333333333325</v>
      </c>
      <c r="B76" s="3">
        <f>AVERAGE('5F'!$J231:$J261) + Calibration!$C$11</f>
        <v>393.29839201725741</v>
      </c>
      <c r="C76" s="3">
        <v>424.29885628845841</v>
      </c>
      <c r="D76" s="3">
        <v>560.13812818870088</v>
      </c>
      <c r="E76" s="3">
        <f t="shared" si="5"/>
        <v>0.17556707831650578</v>
      </c>
      <c r="G76" s="3">
        <f>AVERAGE('6F'!$J75:$J105) + Calibration!$C$11</f>
        <v>395.52315134591925</v>
      </c>
      <c r="H76" s="3">
        <v>495.13931172224443</v>
      </c>
      <c r="I76" s="3">
        <v>564.1765143902212</v>
      </c>
      <c r="J76" s="3">
        <f t="shared" si="6"/>
        <v>0.56416310663538094</v>
      </c>
      <c r="L76" s="3">
        <f>AVERAGE('7F'!$J75:$J105) + Calibration!$C$11</f>
        <v>391.13376615885602</v>
      </c>
      <c r="M76" s="3">
        <v>497.60592898754248</v>
      </c>
      <c r="N76" s="3">
        <v>567.84209598986831</v>
      </c>
      <c r="O76" s="3">
        <f t="shared" si="7"/>
        <v>0.60299118059458534</v>
      </c>
      <c r="Q76" s="3">
        <f>AVERAGE('8F'!$J75:$J105) + Calibration!$C$11</f>
        <v>396.25090157048504</v>
      </c>
      <c r="R76" s="3">
        <v>721.38127992168279</v>
      </c>
      <c r="S76" s="3">
        <v>571.19706403946702</v>
      </c>
      <c r="T76" s="3">
        <f t="shared" si="8"/>
        <v>1.8413334103543881</v>
      </c>
    </row>
    <row r="77" spans="1:20" x14ac:dyDescent="0.25">
      <c r="A77" s="3">
        <f t="shared" si="9"/>
        <v>8.666666666666659</v>
      </c>
      <c r="B77" s="3">
        <f>AVERAGE('5F'!$J232:$J262) + Calibration!$C$11</f>
        <v>392.12081833655117</v>
      </c>
      <c r="C77" s="3">
        <v>424.68427728056713</v>
      </c>
      <c r="D77" s="3">
        <v>563.49309002540724</v>
      </c>
      <c r="E77" s="3">
        <f t="shared" si="5"/>
        <v>0.18441889439673495</v>
      </c>
      <c r="G77" s="3">
        <f>AVERAGE('6F'!$J76:$J106) + Calibration!$C$11</f>
        <v>395.3684325799187</v>
      </c>
      <c r="H77" s="3">
        <v>494.7538136459375</v>
      </c>
      <c r="I77" s="3">
        <v>569.20893850660389</v>
      </c>
      <c r="J77" s="3">
        <f t="shared" si="6"/>
        <v>0.56285611816927494</v>
      </c>
      <c r="L77" s="3">
        <f>AVERAGE('7F'!$J76:$J106) + Calibration!$C$11</f>
        <v>391.53631773936132</v>
      </c>
      <c r="M77" s="3">
        <v>495.13931172224443</v>
      </c>
      <c r="N77" s="3">
        <v>568.21485710149557</v>
      </c>
      <c r="O77" s="3">
        <f t="shared" si="7"/>
        <v>0.58674201777406609</v>
      </c>
      <c r="Q77" s="3">
        <f>AVERAGE('8F'!$J76:$J106) + Calibration!$C$11</f>
        <v>396.01882557033611</v>
      </c>
      <c r="R77" s="3">
        <v>720.9960130979714</v>
      </c>
      <c r="S77" s="3">
        <v>583.31221021824342</v>
      </c>
      <c r="T77" s="3">
        <f t="shared" si="8"/>
        <v>1.840465834143836</v>
      </c>
    </row>
    <row r="78" spans="1:20" x14ac:dyDescent="0.25">
      <c r="A78" s="3">
        <f t="shared" si="9"/>
        <v>8.7499999999999929</v>
      </c>
      <c r="B78" s="3">
        <f>AVERAGE('5F'!$J233:$J263) + Calibration!$C$11</f>
        <v>391.69534423704368</v>
      </c>
      <c r="C78" s="3">
        <v>425.14678247109759</v>
      </c>
      <c r="D78" s="3">
        <v>558.77129188485753</v>
      </c>
      <c r="E78" s="3">
        <f t="shared" si="5"/>
        <v>0.18944784906637052</v>
      </c>
      <c r="G78" s="3">
        <f>AVERAGE('6F'!$J77:$J107) + Calibration!$C$11</f>
        <v>395.36843257991882</v>
      </c>
      <c r="H78" s="3">
        <v>495.13931172224443</v>
      </c>
      <c r="I78" s="3">
        <v>567.84209598986831</v>
      </c>
      <c r="J78" s="3">
        <f t="shared" si="6"/>
        <v>0.56503933614826163</v>
      </c>
      <c r="L78" s="3">
        <f>AVERAGE('7F'!$J77:$J107) + Calibration!$C$11</f>
        <v>391.23404877714268</v>
      </c>
      <c r="M78" s="3">
        <v>495.13931172224443</v>
      </c>
      <c r="N78" s="3">
        <v>576.22952543320343</v>
      </c>
      <c r="O78" s="3">
        <f t="shared" si="7"/>
        <v>0.58845387854164144</v>
      </c>
      <c r="Q78" s="3">
        <f>AVERAGE('8F'!$J77:$J107) + Calibration!$C$11</f>
        <v>395.42144475513788</v>
      </c>
      <c r="R78" s="3">
        <v>723.46263036326877</v>
      </c>
      <c r="S78" s="3">
        <v>577.2857046967523</v>
      </c>
      <c r="T78" s="3">
        <f t="shared" si="8"/>
        <v>1.8578183868751101</v>
      </c>
    </row>
    <row r="79" spans="1:20" x14ac:dyDescent="0.25">
      <c r="A79" s="3">
        <f t="shared" si="9"/>
        <v>8.8333333333333268</v>
      </c>
      <c r="B79" s="3">
        <f>AVERAGE('5F'!$J234:$J264) + Calibration!$C$11</f>
        <v>391.2927926565385</v>
      </c>
      <c r="C79" s="3">
        <v>427.22805582848491</v>
      </c>
      <c r="D79" s="3">
        <v>563.80371600124022</v>
      </c>
      <c r="E79" s="3">
        <f t="shared" si="5"/>
        <v>0.20351466702046725</v>
      </c>
      <c r="G79" s="3">
        <f>AVERAGE('6F'!$J78:$J108) + Calibration!$C$11</f>
        <v>395.36843257991882</v>
      </c>
      <c r="H79" s="3">
        <v>492.67246320435174</v>
      </c>
      <c r="I79" s="3">
        <v>569.20893850660389</v>
      </c>
      <c r="J79" s="3">
        <f t="shared" si="6"/>
        <v>0.55106866193038662</v>
      </c>
      <c r="L79" s="3">
        <f>AVERAGE('7F'!$J78:$J108) + Calibration!$C$11</f>
        <v>391.93027821015727</v>
      </c>
      <c r="M79" s="3">
        <v>494.7538136459375</v>
      </c>
      <c r="N79" s="3">
        <v>578.2797488245069</v>
      </c>
      <c r="O79" s="3">
        <f t="shared" si="7"/>
        <v>0.58232765615075288</v>
      </c>
      <c r="Q79" s="3">
        <f>AVERAGE('8F'!$J78:$J108) + Calibration!$C$11</f>
        <v>396.05750203855843</v>
      </c>
      <c r="R79" s="3">
        <v>723.07713228696161</v>
      </c>
      <c r="S79" s="3">
        <v>572.87456359649696</v>
      </c>
      <c r="T79" s="3">
        <f t="shared" si="8"/>
        <v>1.8520329415902608</v>
      </c>
    </row>
    <row r="80" spans="1:20" x14ac:dyDescent="0.25">
      <c r="A80" s="3">
        <f t="shared" si="9"/>
        <v>8.9166666666666607</v>
      </c>
      <c r="B80" s="3">
        <f>AVERAGE('5F'!$J235:$J265) + Calibration!$C$11</f>
        <v>391.32287514991572</v>
      </c>
      <c r="C80" s="3">
        <v>427.22805582848491</v>
      </c>
      <c r="D80" s="3">
        <v>562.49901483319115</v>
      </c>
      <c r="E80" s="3">
        <f t="shared" si="5"/>
        <v>0.20334429875035004</v>
      </c>
      <c r="G80" s="3">
        <f>AVERAGE('6F'!$J79:$J109) + Calibration!$C$11</f>
        <v>395.8483413945724</v>
      </c>
      <c r="H80" s="3">
        <v>492.21003509801972</v>
      </c>
      <c r="I80" s="3">
        <v>564.48713415316195</v>
      </c>
      <c r="J80" s="3">
        <f t="shared" si="6"/>
        <v>0.54573185992123385</v>
      </c>
      <c r="L80" s="3">
        <f>AVERAGE('7F'!$J79:$J109) + Calibration!$C$11</f>
        <v>392.02339369122933</v>
      </c>
      <c r="M80" s="3">
        <v>492.67246320435174</v>
      </c>
      <c r="N80" s="3">
        <v>570.57578102333957</v>
      </c>
      <c r="O80" s="3">
        <f t="shared" si="7"/>
        <v>0.57001285255297285</v>
      </c>
      <c r="Q80" s="3">
        <f>AVERAGE('8F'!$J79:$J109) + Calibration!$C$11</f>
        <v>396.21938364406964</v>
      </c>
      <c r="R80" s="3">
        <v>783.5112209338115</v>
      </c>
      <c r="S80" s="3">
        <v>574.24136262298657</v>
      </c>
      <c r="T80" s="3">
        <f t="shared" si="8"/>
        <v>2.1933767099081347</v>
      </c>
    </row>
    <row r="81" spans="1:20" x14ac:dyDescent="0.25">
      <c r="A81" s="3">
        <f t="shared" si="9"/>
        <v>8.9999999999999947</v>
      </c>
      <c r="B81" s="3">
        <f>AVERAGE('5F'!$J236:$J266) + Calibration!$C$11</f>
        <v>391.96609670541483</v>
      </c>
      <c r="C81" s="3">
        <v>424.29885628845841</v>
      </c>
      <c r="D81" s="3">
        <v>562.80967187348563</v>
      </c>
      <c r="E81" s="3">
        <f t="shared" si="5"/>
        <v>0.18311235871323445</v>
      </c>
      <c r="G81" s="3">
        <f>AVERAGE('6F'!$J80:$J110) + Calibration!$C$11</f>
        <v>395.59191030751896</v>
      </c>
      <c r="H81" s="3">
        <v>487.66206739113659</v>
      </c>
      <c r="I81" s="3">
        <v>567.84209598986831</v>
      </c>
      <c r="J81" s="3">
        <f t="shared" si="6"/>
        <v>0.52142730308491125</v>
      </c>
      <c r="L81" s="3">
        <f>AVERAGE('7F'!$J80:$J110) + Calibration!$C$11</f>
        <v>392.73537850603179</v>
      </c>
      <c r="M81" s="3">
        <v>493.0579612806589</v>
      </c>
      <c r="N81" s="3">
        <v>567.15867783794658</v>
      </c>
      <c r="O81" s="3">
        <f t="shared" si="7"/>
        <v>0.56816383757418898</v>
      </c>
      <c r="Q81" s="3">
        <f>AVERAGE('8F'!$J80:$J110) + Calibration!$C$11</f>
        <v>395.97155082956505</v>
      </c>
      <c r="R81" s="3">
        <v>785.97783819910933</v>
      </c>
      <c r="S81" s="3">
        <v>583.31221021824342</v>
      </c>
      <c r="T81" s="3">
        <f t="shared" si="8"/>
        <v>2.2087496432157705</v>
      </c>
    </row>
    <row r="82" spans="1:20" x14ac:dyDescent="0.25">
      <c r="A82" s="3">
        <f t="shared" si="9"/>
        <v>9.0833333333333286</v>
      </c>
      <c r="B82" s="3">
        <f>AVERAGE('5F'!$J237:$J267) + Calibration!$C$11</f>
        <v>392.67092011327452</v>
      </c>
      <c r="C82" s="3">
        <v>424.68427728056713</v>
      </c>
      <c r="D82" s="3">
        <v>573.55794447106496</v>
      </c>
      <c r="E82" s="3">
        <f t="shared" si="5"/>
        <v>0.18130346487054688</v>
      </c>
      <c r="G82" s="3">
        <f>AVERAGE('6F'!$J81:$J111) + Calibration!$C$11</f>
        <v>396.31965336924526</v>
      </c>
      <c r="H82" s="3">
        <v>484.27036266057962</v>
      </c>
      <c r="I82" s="3">
        <v>571.56982515109416</v>
      </c>
      <c r="J82" s="3">
        <f t="shared" si="6"/>
        <v>0.49809734883514761</v>
      </c>
      <c r="L82" s="3">
        <f>AVERAGE('7F'!$J81:$J111) + Calibration!$C$11</f>
        <v>393.25396808661162</v>
      </c>
      <c r="M82" s="3">
        <v>492.67246320435174</v>
      </c>
      <c r="N82" s="3">
        <v>567.53143894957384</v>
      </c>
      <c r="O82" s="3">
        <f t="shared" si="7"/>
        <v>0.56304365527391553</v>
      </c>
      <c r="Q82" s="3">
        <f>AVERAGE('8F'!$J81:$J111) + Calibration!$C$11</f>
        <v>394.63209984105123</v>
      </c>
      <c r="R82" s="3">
        <v>783.89671901011911</v>
      </c>
      <c r="S82" s="3">
        <v>578.59040586480137</v>
      </c>
      <c r="T82" s="3">
        <f t="shared" si="8"/>
        <v>2.2045493022822038</v>
      </c>
    </row>
    <row r="83" spans="1:20" x14ac:dyDescent="0.25">
      <c r="A83" s="3">
        <f t="shared" si="9"/>
        <v>9.1666666666666625</v>
      </c>
      <c r="B83" s="3">
        <f>AVERAGE('5F'!$J238:$J268) + Calibration!$C$11</f>
        <v>392.47752058134802</v>
      </c>
      <c r="C83" s="3">
        <v>424.29885628845841</v>
      </c>
      <c r="D83" s="3">
        <v>567.84209598986831</v>
      </c>
      <c r="E83" s="3">
        <f t="shared" si="5"/>
        <v>0.18021597642381482</v>
      </c>
      <c r="G83" s="3">
        <f>AVERAGE('6F'!$J82:$J112) + Calibration!$C$11</f>
        <v>396.77664396260019</v>
      </c>
      <c r="H83" s="3">
        <v>479.72247203789448</v>
      </c>
      <c r="I83" s="3">
        <v>570.20301991171232</v>
      </c>
      <c r="J83" s="3">
        <f t="shared" si="6"/>
        <v>0.46975285809674244</v>
      </c>
      <c r="L83" s="3">
        <f>AVERAGE('7F'!$J82:$J112) + Calibration!$C$11</f>
        <v>393.37000608668592</v>
      </c>
      <c r="M83" s="3">
        <v>489.74341783272212</v>
      </c>
      <c r="N83" s="3">
        <v>563.80371600124022</v>
      </c>
      <c r="O83" s="3">
        <f t="shared" si="7"/>
        <v>0.54579822352414376</v>
      </c>
      <c r="Q83" s="3">
        <f>AVERAGE('8F'!$J82:$J112) + Calibration!$C$11</f>
        <v>394.08199376662424</v>
      </c>
      <c r="R83" s="3">
        <v>784.2819858338305</v>
      </c>
      <c r="S83" s="3">
        <v>578.96316697642862</v>
      </c>
      <c r="T83" s="3">
        <f t="shared" si="8"/>
        <v>2.2098466644580066</v>
      </c>
    </row>
    <row r="84" spans="1:20" x14ac:dyDescent="0.25">
      <c r="A84" s="3">
        <f t="shared" si="9"/>
        <v>9.2499999999999964</v>
      </c>
      <c r="B84" s="3">
        <f>AVERAGE('5F'!$J239:$J269) + Calibration!$C$11</f>
        <v>392.58639430934375</v>
      </c>
      <c r="C84" s="3">
        <v>424.68427728056713</v>
      </c>
      <c r="D84" s="3">
        <v>565.48121555827026</v>
      </c>
      <c r="E84" s="3">
        <f t="shared" si="5"/>
        <v>0.18178216571543279</v>
      </c>
      <c r="G84" s="3">
        <f>AVERAGE('6F'!$J83:$J113) + Calibration!$C$11</f>
        <v>397.12475796282359</v>
      </c>
      <c r="H84" s="3">
        <v>477.64112159630895</v>
      </c>
      <c r="I84" s="3">
        <v>562.80967187348563</v>
      </c>
      <c r="J84" s="3">
        <f t="shared" si="6"/>
        <v>0.4559939037084858</v>
      </c>
      <c r="L84" s="3">
        <f>AVERAGE('7F'!$J83:$J113) + Calibration!$C$11</f>
        <v>394.0733954940755</v>
      </c>
      <c r="M84" s="3">
        <v>492.21003509801972</v>
      </c>
      <c r="N84" s="3">
        <v>572.25324330301589</v>
      </c>
      <c r="O84" s="3">
        <f t="shared" si="7"/>
        <v>0.55578403408204446</v>
      </c>
      <c r="Q84" s="3">
        <f>AVERAGE('8F'!$J83:$J113) + Calibration!$C$11</f>
        <v>393.77972050670189</v>
      </c>
      <c r="R84" s="3">
        <v>783.5112209338115</v>
      </c>
      <c r="S84" s="3">
        <v>578.59040586480137</v>
      </c>
      <c r="T84" s="3">
        <f t="shared" si="8"/>
        <v>2.207193423275942</v>
      </c>
    </row>
    <row r="85" spans="1:20" x14ac:dyDescent="0.25">
      <c r="A85" s="3">
        <f t="shared" si="9"/>
        <v>9.3333333333333304</v>
      </c>
      <c r="B85" s="3">
        <f>AVERAGE('5F'!$J240:$J270) + Calibration!$C$11</f>
        <v>392.7339488032656</v>
      </c>
      <c r="C85" s="3">
        <v>424.68427728056713</v>
      </c>
      <c r="D85" s="3">
        <v>568.89828146630953</v>
      </c>
      <c r="E85" s="3">
        <f t="shared" si="5"/>
        <v>0.18094651012125521</v>
      </c>
      <c r="G85" s="3">
        <f>AVERAGE('6F'!$J84:$J114) + Calibration!$C$11</f>
        <v>396.46720929573502</v>
      </c>
      <c r="H85" s="3">
        <v>476.79319541366976</v>
      </c>
      <c r="I85" s="3">
        <v>572.56390034331025</v>
      </c>
      <c r="J85" s="3">
        <f t="shared" si="6"/>
        <v>0.45491572552734721</v>
      </c>
      <c r="L85" s="3">
        <f>AVERAGE('7F'!$J84:$J114) + Calibration!$C$11</f>
        <v>394.25103248137475</v>
      </c>
      <c r="M85" s="3">
        <v>489.74341783272212</v>
      </c>
      <c r="N85" s="3">
        <v>566.53739482181913</v>
      </c>
      <c r="O85" s="3">
        <f t="shared" si="7"/>
        <v>0.54080864566872644</v>
      </c>
      <c r="Q85" s="3">
        <f>AVERAGE('8F'!$J84:$J114) + Calibration!$C$11</f>
        <v>394.600581914636</v>
      </c>
      <c r="R85" s="3">
        <v>775.95704657267856</v>
      </c>
      <c r="S85" s="3">
        <v>575.60820513972226</v>
      </c>
      <c r="T85" s="3">
        <f t="shared" si="8"/>
        <v>2.1597625026320442</v>
      </c>
    </row>
    <row r="86" spans="1:20" x14ac:dyDescent="0.25">
      <c r="A86" s="3">
        <f t="shared" si="9"/>
        <v>9.4166666666666643</v>
      </c>
      <c r="B86" s="3">
        <f>AVERAGE('5F'!$J241:$J271) + Calibration!$C$11</f>
        <v>392.58639430934375</v>
      </c>
      <c r="C86" s="3">
        <v>425.14678247109759</v>
      </c>
      <c r="D86" s="3">
        <v>573.24732470812432</v>
      </c>
      <c r="E86" s="3">
        <f t="shared" si="5"/>
        <v>0.18440150342267761</v>
      </c>
      <c r="G86" s="3">
        <f>AVERAGE('6F'!$J85:$J115) + Calibration!$C$11</f>
        <v>395.89418070230568</v>
      </c>
      <c r="H86" s="3">
        <v>477.25562352000179</v>
      </c>
      <c r="I86" s="3">
        <v>564.48713415316195</v>
      </c>
      <c r="J86" s="3">
        <f t="shared" si="6"/>
        <v>0.46077989923487572</v>
      </c>
      <c r="L86" s="3">
        <f>AVERAGE('7F'!$J85:$J115) + Calibration!$C$11</f>
        <v>394.94009764231066</v>
      </c>
      <c r="M86" s="3">
        <v>491.82453702171256</v>
      </c>
      <c r="N86" s="3">
        <v>572.56390034331025</v>
      </c>
      <c r="O86" s="3">
        <f t="shared" si="7"/>
        <v>0.54869236174556268</v>
      </c>
      <c r="Q86" s="3">
        <f>AVERAGE('8F'!$J85:$J115) + Calibration!$C$11</f>
        <v>395.01029346951617</v>
      </c>
      <c r="R86" s="3">
        <v>767.63195314312975</v>
      </c>
      <c r="S86" s="3">
        <v>575.60820513972226</v>
      </c>
      <c r="T86" s="3">
        <f t="shared" si="8"/>
        <v>2.1102940760509203</v>
      </c>
    </row>
    <row r="87" spans="1:20" x14ac:dyDescent="0.25">
      <c r="A87" s="3">
        <f t="shared" si="9"/>
        <v>9.4999999999999982</v>
      </c>
      <c r="B87" s="3">
        <f>AVERAGE('5F'!$J242:$J272) + Calibration!$C$11</f>
        <v>392.37723653049358</v>
      </c>
      <c r="C87" s="3">
        <v>425.53220346320632</v>
      </c>
      <c r="D87" s="3">
        <v>573.24732470812432</v>
      </c>
      <c r="E87" s="3">
        <f t="shared" si="5"/>
        <v>0.18776882259354716</v>
      </c>
      <c r="G87" s="3">
        <f>AVERAGE('6F'!$J86:$J116) + Calibration!$C$11</f>
        <v>395.65494186264596</v>
      </c>
      <c r="H87" s="3">
        <v>477.25562352000179</v>
      </c>
      <c r="I87" s="3">
        <v>567.84209598986831</v>
      </c>
      <c r="J87" s="3">
        <f t="shared" si="6"/>
        <v>0.46213479713999867</v>
      </c>
      <c r="L87" s="3">
        <f>AVERAGE('7F'!$J86:$J116) + Calibration!$C$11</f>
        <v>395.84548055647184</v>
      </c>
      <c r="M87" s="3">
        <v>494.29138553960524</v>
      </c>
      <c r="N87" s="3">
        <v>569.20893850660389</v>
      </c>
      <c r="O87" s="3">
        <f t="shared" si="7"/>
        <v>0.55753551814285363</v>
      </c>
      <c r="Q87" s="3">
        <f>AVERAGE('8F'!$J86:$J116) + Calibration!$C$11</f>
        <v>395.76238875301107</v>
      </c>
      <c r="R87" s="3">
        <v>753.91088873985996</v>
      </c>
      <c r="S87" s="3">
        <v>572.56390034331025</v>
      </c>
      <c r="T87" s="3">
        <f t="shared" si="8"/>
        <v>2.0283272274907178</v>
      </c>
    </row>
    <row r="88" spans="1:20" x14ac:dyDescent="0.25">
      <c r="A88" s="3">
        <f t="shared" si="9"/>
        <v>9.5833333333333321</v>
      </c>
      <c r="B88" s="3">
        <f>AVERAGE('5F'!$J243:$J273) + Calibration!$C$11</f>
        <v>392.22251776449303</v>
      </c>
      <c r="C88" s="3">
        <v>424.68427728056713</v>
      </c>
      <c r="D88" s="3">
        <v>569.89236287141784</v>
      </c>
      <c r="E88" s="3">
        <f t="shared" si="5"/>
        <v>0.18384293297647966</v>
      </c>
      <c r="G88" s="3">
        <f>AVERAGE('6F'!$J87:$J117) + Calibration!$C$11</f>
        <v>395.31398926936544</v>
      </c>
      <c r="H88" s="3">
        <v>477.25562352000179</v>
      </c>
      <c r="I88" s="3">
        <v>564.85989526478909</v>
      </c>
      <c r="J88" s="3">
        <f t="shared" si="6"/>
        <v>0.46406573759698738</v>
      </c>
      <c r="L88" s="3">
        <f>AVERAGE('7F'!$J87:$J117) + Calibration!$C$11</f>
        <v>396.07039514967784</v>
      </c>
      <c r="M88" s="3">
        <v>497.22043091123487</v>
      </c>
      <c r="N88" s="3">
        <v>568.89828146630953</v>
      </c>
      <c r="O88" s="3">
        <f t="shared" si="7"/>
        <v>0.5728500094356378</v>
      </c>
      <c r="Q88" s="3">
        <f>AVERAGE('8F'!$J87:$J117) + Calibration!$C$11</f>
        <v>396.01022300008361</v>
      </c>
      <c r="R88" s="3">
        <v>733.48365324229439</v>
      </c>
      <c r="S88" s="3">
        <v>571.56982515109416</v>
      </c>
      <c r="T88" s="3">
        <f t="shared" si="8"/>
        <v>1.9112366717719058</v>
      </c>
    </row>
    <row r="89" spans="1:20" x14ac:dyDescent="0.25">
      <c r="A89" s="3">
        <f t="shared" si="9"/>
        <v>9.6666666666666661</v>
      </c>
      <c r="B89" s="3">
        <f>AVERAGE('5F'!$J244:$J274) + Calibration!$C$11</f>
        <v>392.14372652987447</v>
      </c>
      <c r="C89" s="3">
        <v>425.14678247109759</v>
      </c>
      <c r="D89" s="3">
        <v>566.84805807500595</v>
      </c>
      <c r="E89" s="3">
        <f t="shared" si="5"/>
        <v>0.18690849454469363</v>
      </c>
      <c r="G89" s="3">
        <f>AVERAGE('6F'!$J88:$J118) + Calibration!$C$11</f>
        <v>395.50738736872404</v>
      </c>
      <c r="H89" s="3">
        <v>477.64112159630895</v>
      </c>
      <c r="I89" s="3">
        <v>564.85989526478909</v>
      </c>
      <c r="J89" s="3">
        <f t="shared" si="6"/>
        <v>0.46515367071316521</v>
      </c>
      <c r="L89" s="3">
        <f>AVERAGE('7F'!$J88:$J118) + Calibration!$C$11</f>
        <v>396.21794821103174</v>
      </c>
      <c r="M89" s="3">
        <v>500.14970753546004</v>
      </c>
      <c r="N89" s="3">
        <v>569.20893850660389</v>
      </c>
      <c r="O89" s="3">
        <f t="shared" si="7"/>
        <v>0.58860393732345939</v>
      </c>
      <c r="Q89" s="3">
        <f>AVERAGE('8F'!$J88:$J118) + Calibration!$C$11</f>
        <v>395.90994324693287</v>
      </c>
      <c r="R89" s="3">
        <v>733.86892006600624</v>
      </c>
      <c r="S89" s="3">
        <v>568.21485710149557</v>
      </c>
      <c r="T89" s="3">
        <f t="shared" si="8"/>
        <v>1.9139865013596367</v>
      </c>
    </row>
    <row r="90" spans="1:20" x14ac:dyDescent="0.25">
      <c r="A90" s="3">
        <f t="shared" si="9"/>
        <v>9.75</v>
      </c>
      <c r="B90" s="3">
        <f>AVERAGE('5F'!$J245:$J275) + Calibration!$C$11</f>
        <v>391.95032699794797</v>
      </c>
      <c r="C90" s="3">
        <v>427.22805582848491</v>
      </c>
      <c r="D90" s="3">
        <v>577.2857046967523</v>
      </c>
      <c r="E90" s="3">
        <f t="shared" si="5"/>
        <v>0.19979080720326856</v>
      </c>
      <c r="G90" s="3">
        <f>AVERAGE('6F'!$J89:$J119) + Calibration!$C$11</f>
        <v>395.35267290042725</v>
      </c>
      <c r="H90" s="3">
        <v>482.18901221899409</v>
      </c>
      <c r="I90" s="3">
        <v>563.49309002540724</v>
      </c>
      <c r="J90" s="3">
        <f t="shared" si="6"/>
        <v>0.49178626011818954</v>
      </c>
      <c r="L90" s="3">
        <f>AVERAGE('7F'!$J89:$J119) + Calibration!$C$11</f>
        <v>396.50446322403042</v>
      </c>
      <c r="M90" s="3">
        <v>515.10411911347796</v>
      </c>
      <c r="N90" s="3">
        <v>563.49309002540724</v>
      </c>
      <c r="O90" s="3">
        <f t="shared" si="7"/>
        <v>0.67167365274580115</v>
      </c>
      <c r="Q90" s="3">
        <f>AVERAGE('8F'!$J89:$J119) + Calibration!$C$11</f>
        <v>395.60051144520355</v>
      </c>
      <c r="R90" s="3">
        <v>730.93987469437684</v>
      </c>
      <c r="S90" s="3">
        <v>568.21485710149557</v>
      </c>
      <c r="T90" s="3">
        <f t="shared" si="8"/>
        <v>1.8991506622327727</v>
      </c>
    </row>
    <row r="91" spans="1:20" x14ac:dyDescent="0.25">
      <c r="A91" s="3">
        <f t="shared" si="9"/>
        <v>9.8333333333333339</v>
      </c>
      <c r="B91" s="3">
        <f>AVERAGE('5F'!$J246:$J276) + Calibration!$C$11</f>
        <v>392.06779470078874</v>
      </c>
      <c r="C91" s="3">
        <v>426.3801296458455</v>
      </c>
      <c r="D91" s="3">
        <v>573.24732470812432</v>
      </c>
      <c r="E91" s="3">
        <f t="shared" si="5"/>
        <v>0.19432342508874229</v>
      </c>
      <c r="G91" s="3">
        <f>AVERAGE('6F'!$J90:$J120) + Calibration!$C$11</f>
        <v>395.45295551871391</v>
      </c>
      <c r="H91" s="3">
        <v>484.27036266057962</v>
      </c>
      <c r="I91" s="3">
        <v>563.49309002540724</v>
      </c>
      <c r="J91" s="3">
        <f t="shared" si="6"/>
        <v>0.50300577885315678</v>
      </c>
      <c r="L91" s="3">
        <f>AVERAGE('7F'!$J90:$J120) + Calibration!$C$11</f>
        <v>396.21794821103174</v>
      </c>
      <c r="M91" s="3">
        <v>516.79997147875633</v>
      </c>
      <c r="N91" s="3">
        <v>567.53143894957384</v>
      </c>
      <c r="O91" s="3">
        <f t="shared" si="7"/>
        <v>0.68290053134056383</v>
      </c>
      <c r="Q91" s="3">
        <f>AVERAGE('8F'!$J90:$J120) + Calibration!$C$11</f>
        <v>396.30533198792733</v>
      </c>
      <c r="R91" s="3">
        <v>728.85852425279086</v>
      </c>
      <c r="S91" s="3">
        <v>575.60820513972226</v>
      </c>
      <c r="T91" s="3">
        <f t="shared" si="8"/>
        <v>1.8833715469548151</v>
      </c>
    </row>
    <row r="92" spans="1:20" x14ac:dyDescent="0.25">
      <c r="A92" s="3">
        <f t="shared" si="9"/>
        <v>9.9166666666666679</v>
      </c>
      <c r="B92" s="3">
        <f>AVERAGE('5F'!$J247:$J277) + Calibration!$C$11</f>
        <v>391.99760173871903</v>
      </c>
      <c r="C92" s="3">
        <v>430.54267636062013</v>
      </c>
      <c r="D92" s="3">
        <v>569.5196017597907</v>
      </c>
      <c r="E92" s="3">
        <f t="shared" si="5"/>
        <v>0.21829499312194331</v>
      </c>
      <c r="G92" s="3">
        <f>AVERAGE('6F'!$J91:$J121) + Calibration!$C$11</f>
        <v>395.64634932036881</v>
      </c>
      <c r="H92" s="3">
        <v>481.80359122688492</v>
      </c>
      <c r="I92" s="3">
        <v>568.52552035468227</v>
      </c>
      <c r="J92" s="3">
        <f t="shared" si="6"/>
        <v>0.48794028066823636</v>
      </c>
      <c r="L92" s="3">
        <f>AVERAGE('7F'!$J91:$J121) + Calibration!$C$11</f>
        <v>396.69069275360658</v>
      </c>
      <c r="M92" s="3">
        <v>518.03316448510759</v>
      </c>
      <c r="N92" s="3">
        <v>570.88640078628021</v>
      </c>
      <c r="O92" s="3">
        <f t="shared" si="7"/>
        <v>0.68720723184116017</v>
      </c>
      <c r="Q92" s="3">
        <f>AVERAGE('8F'!$J91:$J121) + Calibration!$C$11</f>
        <v>396.08042025985714</v>
      </c>
      <c r="R92" s="3">
        <v>723.46263036326877</v>
      </c>
      <c r="S92" s="3">
        <v>571.88048219138864</v>
      </c>
      <c r="T92" s="3">
        <f t="shared" si="8"/>
        <v>1.8540863652178352</v>
      </c>
    </row>
    <row r="93" spans="1:20" x14ac:dyDescent="0.25">
      <c r="B93" s="3">
        <f>AVERAGE(B2:B92)</f>
        <v>391.07951134240375</v>
      </c>
      <c r="D93" s="3">
        <f>AVERAGE(D2:D92)</f>
        <v>555.04216337319133</v>
      </c>
      <c r="G93" s="3">
        <f>AVERAGE(G2:G92)</f>
        <v>393.86812853781254</v>
      </c>
      <c r="I93" s="3">
        <f>AVERAGE(I2:I92)</f>
        <v>567.02545161308933</v>
      </c>
      <c r="L93" s="3">
        <f>AVERAGE(L2:L92)</f>
        <v>392.1372676383134</v>
      </c>
      <c r="N93" s="3">
        <f>AVERAGE(N2:N92)</f>
        <v>568.03608022842729</v>
      </c>
      <c r="Q93" s="3">
        <f>AVERAGE(Q2:Q92)</f>
        <v>393.45592824638589</v>
      </c>
      <c r="S93" s="3">
        <f>AVERAGE(S2:S92)</f>
        <v>570.08909769545835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73.059446498823-20</f>
        <v>53.059446498822993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2011-02-25T22:36:29Z</dcterms:created>
  <dcterms:modified xsi:type="dcterms:W3CDTF">2011-02-25T23:23:56Z</dcterms:modified>
</cp:coreProperties>
</file>